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152" yWindow="-156" windowWidth="12372" windowHeight="10800" tabRatio="809"/>
  </bookViews>
  <sheets>
    <sheet name="ADB2010_Means_weighted" sheetId="37" r:id="rId1"/>
    <sheet name="ADB2013_Mean&amp;Median_Wgt " sheetId="9" r:id="rId2"/>
    <sheet name="Respondent categories" sheetId="2" state="hidden" r:id="rId3"/>
    <sheet name="ADB_2010-2013_KPI Comparison" sheetId="43" r:id="rId4"/>
  </sheets>
  <definedNames>
    <definedName name="_xlnm.Print_Area" localSheetId="1">'ADB2013_Mean&amp;Median_Wgt '!$A$1:$U$222</definedName>
    <definedName name="_xlnm.Print_Titles" localSheetId="1">'ADB2013_Mean&amp;Median_Wgt '!$11:$12</definedName>
    <definedName name="Z_18F54D24_5D83_4200_823D_70D854E70376_.wvu.PrintTitles" localSheetId="1" hidden="1">'ADB2013_Mean&amp;Median_Wgt '!$1:$12</definedName>
    <definedName name="Z_4CB86B68_00FE_4C17_A273_7E6A909ACE27_.wvu.PrintTitles" localSheetId="1" hidden="1">'ADB2013_Mean&amp;Median_Wgt '!$1:$12</definedName>
    <definedName name="Z_73D469DE_7B08_462D_9E19_B927DD463481_.wvu.PrintTitles" localSheetId="1" hidden="1">'ADB2013_Mean&amp;Median_Wgt '!$1:$12</definedName>
    <definedName name="Z_73D469DE_7B08_462D_9E19_B927DD463481_.wvu.Rows" localSheetId="1" hidden="1">'ADB2013_Mean&amp;Median_Wgt '!$2:$8</definedName>
    <definedName name="Z_B2363F3D_D772_49E2_B29B_7BC06D69142C_.wvu.PrintTitles" localSheetId="1" hidden="1">'ADB2013_Mean&amp;Median_Wgt '!$11:$12</definedName>
    <definedName name="Z_BBE01378_D331_4BDD_855C_6EA88DFA35FF_.wvu.PrintTitles" localSheetId="1" hidden="1">'ADB2013_Mean&amp;Median_Wgt '!$1:$12</definedName>
    <definedName name="Z_C36AB10B_B047_4972_B7FE_4E4CD2B9387D_.wvu.PrintTitles" localSheetId="1" hidden="1">'ADB2013_Mean&amp;Median_Wgt '!$1:$12</definedName>
    <definedName name="Z_E95D4EE0_1A1B_4A08_BBC2_220B57955277_.wvu.PrintTitles" localSheetId="1" hidden="1">'ADB2013_Mean&amp;Median_Wgt '!$1:$12</definedName>
  </definedNames>
  <calcPr calcId="145621" concurrentCalc="0"/>
</workbook>
</file>

<file path=xl/calcChain.xml><?xml version="1.0" encoding="utf-8"?>
<calcChain xmlns="http://schemas.openxmlformats.org/spreadsheetml/2006/main">
  <c r="R9" i="43" l="1"/>
  <c r="Q9" i="43"/>
  <c r="P9" i="43"/>
  <c r="O9" i="43"/>
  <c r="N9" i="43"/>
  <c r="R11" i="43"/>
  <c r="Q11" i="43"/>
  <c r="P11" i="43"/>
  <c r="O11" i="43"/>
  <c r="N11" i="43"/>
  <c r="R13" i="43"/>
  <c r="Q13" i="43"/>
  <c r="P13" i="43"/>
  <c r="O13" i="43"/>
  <c r="N13" i="43"/>
  <c r="R16" i="43"/>
  <c r="Q16" i="43"/>
  <c r="P16" i="43"/>
  <c r="O16" i="43"/>
  <c r="N16" i="43"/>
  <c r="R17" i="43"/>
  <c r="Q17" i="43"/>
  <c r="P17" i="43"/>
  <c r="O17" i="43"/>
  <c r="N17" i="43"/>
  <c r="R19" i="43"/>
  <c r="Q19" i="43"/>
  <c r="P19" i="43"/>
  <c r="O19" i="43"/>
  <c r="N19" i="43"/>
  <c r="R21" i="43"/>
  <c r="Q21" i="43"/>
  <c r="P21" i="43"/>
  <c r="O21" i="43"/>
  <c r="R24" i="43"/>
  <c r="Q24" i="43"/>
  <c r="P24" i="43"/>
  <c r="O24" i="43"/>
  <c r="N24" i="43"/>
  <c r="P23" i="43"/>
  <c r="O23" i="43"/>
  <c r="N23" i="43"/>
  <c r="R40" i="43"/>
  <c r="Q40" i="43"/>
  <c r="P40" i="43"/>
  <c r="O40" i="43"/>
  <c r="N40" i="43"/>
  <c r="R38" i="43"/>
  <c r="Q38" i="43"/>
  <c r="P38" i="43"/>
  <c r="O38" i="43"/>
  <c r="N38" i="43"/>
  <c r="R36" i="43"/>
  <c r="Q36" i="43"/>
  <c r="P36" i="43"/>
  <c r="O36" i="43"/>
  <c r="N36" i="43"/>
  <c r="R33" i="43"/>
  <c r="Q33" i="43"/>
  <c r="P33" i="43"/>
  <c r="O33" i="43"/>
  <c r="N33" i="43"/>
  <c r="R31" i="43"/>
  <c r="Q31" i="43"/>
  <c r="P31" i="43"/>
  <c r="O31" i="43"/>
  <c r="N31" i="43"/>
  <c r="R30" i="43"/>
  <c r="Q30" i="43"/>
  <c r="P30" i="43"/>
  <c r="O30" i="43"/>
  <c r="N30" i="43"/>
  <c r="F74" i="9"/>
  <c r="F28" i="9"/>
  <c r="D82" i="37"/>
  <c r="D68" i="37"/>
  <c r="R28" i="43"/>
  <c r="Q28" i="43"/>
  <c r="P28" i="43"/>
  <c r="O28" i="43"/>
  <c r="N28" i="43"/>
  <c r="R27" i="43"/>
  <c r="Q27" i="43"/>
  <c r="P27" i="43"/>
  <c r="O27" i="43"/>
  <c r="N27" i="43"/>
  <c r="F135" i="9"/>
  <c r="F124" i="9"/>
  <c r="F117" i="9"/>
  <c r="F111" i="9"/>
  <c r="F101" i="9"/>
  <c r="F87" i="9"/>
  <c r="F84" i="9"/>
  <c r="F67" i="9"/>
  <c r="F58" i="9"/>
  <c r="F49" i="9"/>
  <c r="F41" i="9"/>
  <c r="F32" i="9"/>
  <c r="D116" i="37"/>
  <c r="D111" i="37"/>
  <c r="D104" i="37"/>
  <c r="D77" i="37"/>
  <c r="D74" i="37"/>
  <c r="D37" i="37"/>
  <c r="D29" i="37"/>
  <c r="D22" i="37"/>
  <c r="D45" i="37"/>
  <c r="D49" i="37"/>
  <c r="D52" i="37"/>
  <c r="D61" i="37"/>
  <c r="J124" i="37"/>
  <c r="I124" i="37"/>
  <c r="F124" i="37"/>
  <c r="E124" i="37"/>
  <c r="J116" i="37"/>
  <c r="I116" i="37"/>
  <c r="F116" i="37"/>
  <c r="E116" i="37"/>
  <c r="S114" i="37"/>
  <c r="R111" i="37"/>
  <c r="Q111" i="37"/>
  <c r="P111" i="37"/>
  <c r="O111" i="37"/>
  <c r="N111" i="37"/>
  <c r="M111" i="37"/>
  <c r="S111" i="37"/>
  <c r="L111" i="37"/>
  <c r="K111" i="37"/>
  <c r="J111" i="37"/>
  <c r="I111" i="37"/>
  <c r="H111" i="37"/>
  <c r="G111" i="37"/>
  <c r="F111" i="37"/>
  <c r="E111" i="37"/>
  <c r="S108" i="37"/>
  <c r="S106" i="37"/>
  <c r="S105" i="37"/>
  <c r="R104" i="37"/>
  <c r="Q104" i="37"/>
  <c r="P104" i="37"/>
  <c r="O104" i="37"/>
  <c r="N104" i="37"/>
  <c r="M104" i="37"/>
  <c r="L104" i="37"/>
  <c r="K104" i="37"/>
  <c r="I104" i="37"/>
  <c r="H104" i="37"/>
  <c r="G104" i="37"/>
  <c r="E104" i="37"/>
  <c r="S102" i="37"/>
  <c r="S101" i="37"/>
  <c r="R100" i="37"/>
  <c r="Q100" i="37"/>
  <c r="P100" i="37"/>
  <c r="O100" i="37"/>
  <c r="N100" i="37"/>
  <c r="M100" i="37"/>
  <c r="L100" i="37"/>
  <c r="K100" i="37"/>
  <c r="J100" i="37"/>
  <c r="I100" i="37"/>
  <c r="H100" i="37"/>
  <c r="G100" i="37"/>
  <c r="F100" i="37"/>
  <c r="S99" i="37"/>
  <c r="S98" i="37"/>
  <c r="S97" i="37"/>
  <c r="S96" i="37"/>
  <c r="S95" i="37"/>
  <c r="S94" i="37"/>
  <c r="S93" i="37"/>
  <c r="S92" i="37"/>
  <c r="R91" i="37"/>
  <c r="Q91" i="37"/>
  <c r="P91" i="37"/>
  <c r="O91" i="37"/>
  <c r="N91" i="37"/>
  <c r="M91" i="37"/>
  <c r="S91" i="37"/>
  <c r="L91" i="37"/>
  <c r="K91" i="37"/>
  <c r="I91" i="37"/>
  <c r="H91" i="37"/>
  <c r="G91" i="37"/>
  <c r="E91" i="37"/>
  <c r="S89" i="37"/>
  <c r="S88" i="37"/>
  <c r="S87" i="37"/>
  <c r="S86" i="37"/>
  <c r="R85" i="37"/>
  <c r="Q85" i="37"/>
  <c r="P85" i="37"/>
  <c r="O85" i="37"/>
  <c r="N85" i="37"/>
  <c r="M85" i="37"/>
  <c r="S85" i="37"/>
  <c r="L85" i="37"/>
  <c r="K85" i="37"/>
  <c r="I85" i="37"/>
  <c r="H85" i="37"/>
  <c r="G85" i="37"/>
  <c r="E85" i="37"/>
  <c r="S84" i="37"/>
  <c r="S83" i="37"/>
  <c r="R82" i="37"/>
  <c r="Q82" i="37"/>
  <c r="P82" i="37"/>
  <c r="O82" i="37"/>
  <c r="N82" i="37"/>
  <c r="M82" i="37"/>
  <c r="L82" i="37"/>
  <c r="K82" i="37"/>
  <c r="I82" i="37"/>
  <c r="H82" i="37"/>
  <c r="G82" i="37"/>
  <c r="E82" i="37"/>
  <c r="S79" i="37"/>
  <c r="S78" i="37"/>
  <c r="R77" i="37"/>
  <c r="Q77" i="37"/>
  <c r="P77" i="37"/>
  <c r="O77" i="37"/>
  <c r="N77" i="37"/>
  <c r="M77" i="37"/>
  <c r="L77" i="37"/>
  <c r="K77" i="37"/>
  <c r="I77" i="37"/>
  <c r="H77" i="37"/>
  <c r="G77" i="37"/>
  <c r="E77" i="37"/>
  <c r="S76" i="37"/>
  <c r="R74" i="37"/>
  <c r="Q74" i="37"/>
  <c r="P74" i="37"/>
  <c r="O74" i="37"/>
  <c r="N74" i="37"/>
  <c r="M74" i="37"/>
  <c r="L74" i="37"/>
  <c r="K74" i="37"/>
  <c r="J74" i="37"/>
  <c r="I74" i="37"/>
  <c r="H74" i="37"/>
  <c r="G74" i="37"/>
  <c r="F74" i="37"/>
  <c r="E74" i="37"/>
  <c r="S72" i="37"/>
  <c r="R68" i="37"/>
  <c r="Q68" i="37"/>
  <c r="P68" i="37"/>
  <c r="O68" i="37"/>
  <c r="N68" i="37"/>
  <c r="M68" i="37"/>
  <c r="S68" i="37"/>
  <c r="L68" i="37"/>
  <c r="K68" i="37"/>
  <c r="J68" i="37"/>
  <c r="I68" i="37"/>
  <c r="H68" i="37"/>
  <c r="G68" i="37"/>
  <c r="F68" i="37"/>
  <c r="E68" i="37"/>
  <c r="S64" i="37"/>
  <c r="S63" i="37"/>
  <c r="R61" i="37"/>
  <c r="Q61" i="37"/>
  <c r="P61" i="37"/>
  <c r="O61" i="37"/>
  <c r="N61" i="37"/>
  <c r="M61" i="37"/>
  <c r="L61" i="37"/>
  <c r="K61" i="37"/>
  <c r="J61" i="37"/>
  <c r="I61" i="37"/>
  <c r="H61" i="37"/>
  <c r="G61" i="37"/>
  <c r="F61" i="37"/>
  <c r="E61" i="37"/>
  <c r="S58" i="37"/>
  <c r="S57" i="37"/>
  <c r="S55" i="37"/>
  <c r="S54" i="37"/>
  <c r="R52" i="37"/>
  <c r="Q52" i="37"/>
  <c r="P52" i="37"/>
  <c r="O52" i="37"/>
  <c r="N52" i="37"/>
  <c r="M52" i="37"/>
  <c r="L52" i="37"/>
  <c r="K52" i="37"/>
  <c r="J52" i="37"/>
  <c r="I52" i="37"/>
  <c r="H52" i="37"/>
  <c r="G52" i="37"/>
  <c r="F52" i="37"/>
  <c r="E52" i="37"/>
  <c r="J49" i="37"/>
  <c r="I49" i="37"/>
  <c r="F49" i="37"/>
  <c r="E49" i="37"/>
  <c r="S47" i="37"/>
  <c r="S46" i="37"/>
  <c r="R45" i="37"/>
  <c r="Q45" i="37"/>
  <c r="P45" i="37"/>
  <c r="O45" i="37"/>
  <c r="N45" i="37"/>
  <c r="M45" i="37"/>
  <c r="L45" i="37"/>
  <c r="K45" i="37"/>
  <c r="J45" i="37"/>
  <c r="I45" i="37"/>
  <c r="H45" i="37"/>
  <c r="F45" i="37"/>
  <c r="E45" i="37"/>
  <c r="S42" i="37"/>
  <c r="S41" i="37"/>
  <c r="S40" i="37"/>
  <c r="S39" i="37"/>
  <c r="S38" i="37"/>
  <c r="R37" i="37"/>
  <c r="Q37" i="37"/>
  <c r="P37" i="37"/>
  <c r="O37" i="37"/>
  <c r="N37" i="37"/>
  <c r="M37" i="37"/>
  <c r="S37" i="37"/>
  <c r="L37" i="37"/>
  <c r="K37" i="37"/>
  <c r="I37" i="37"/>
  <c r="H37" i="37"/>
  <c r="G37" i="37"/>
  <c r="E37" i="37"/>
  <c r="S35" i="37"/>
  <c r="S34" i="37"/>
  <c r="S33" i="37"/>
  <c r="S32" i="37"/>
  <c r="S31" i="37"/>
  <c r="S30" i="37"/>
  <c r="R29" i="37"/>
  <c r="Q29" i="37"/>
  <c r="P29" i="37"/>
  <c r="O29" i="37"/>
  <c r="N29" i="37"/>
  <c r="M29" i="37"/>
  <c r="L29" i="37"/>
  <c r="K29" i="37"/>
  <c r="J29" i="37"/>
  <c r="I29" i="37"/>
  <c r="H29" i="37"/>
  <c r="G29" i="37"/>
  <c r="F29" i="37"/>
  <c r="E29" i="37"/>
  <c r="J22" i="37"/>
  <c r="I22" i="37"/>
  <c r="F22" i="37"/>
  <c r="E22" i="37"/>
  <c r="S20" i="37"/>
  <c r="S18" i="37"/>
  <c r="S17" i="37"/>
  <c r="S16" i="37"/>
  <c r="T16" i="37"/>
  <c r="R16" i="37"/>
  <c r="Q16" i="37"/>
  <c r="P16" i="37"/>
  <c r="O16" i="37"/>
  <c r="N16" i="37"/>
  <c r="M16" i="37"/>
  <c r="L16" i="37"/>
  <c r="K16" i="37"/>
  <c r="J16" i="37"/>
  <c r="I16" i="37"/>
  <c r="H16" i="37"/>
  <c r="G16" i="37"/>
  <c r="F16" i="37"/>
  <c r="E16" i="37"/>
  <c r="S12" i="37"/>
  <c r="S11" i="37"/>
  <c r="S29" i="37"/>
  <c r="S61" i="37"/>
  <c r="S104" i="37"/>
  <c r="S52" i="37"/>
  <c r="S77" i="37"/>
  <c r="S82" i="37"/>
  <c r="S100" i="37"/>
  <c r="S45" i="37"/>
  <c r="S74" i="37"/>
  <c r="I214" i="9"/>
  <c r="J214" i="9"/>
  <c r="K214" i="9"/>
  <c r="M214" i="9"/>
  <c r="N214" i="9"/>
  <c r="O214" i="9"/>
  <c r="Q214" i="9"/>
  <c r="R214" i="9"/>
  <c r="G214" i="9"/>
  <c r="I211" i="9"/>
  <c r="J211" i="9"/>
  <c r="K211" i="9"/>
  <c r="M211" i="9"/>
  <c r="N211" i="9"/>
  <c r="O211" i="9"/>
  <c r="Q211" i="9"/>
  <c r="R211" i="9"/>
  <c r="G211" i="9"/>
  <c r="I207" i="9"/>
  <c r="J207" i="9"/>
  <c r="K207" i="9"/>
  <c r="M207" i="9"/>
  <c r="N207" i="9"/>
  <c r="O207" i="9"/>
  <c r="Q207" i="9"/>
  <c r="R207" i="9"/>
  <c r="G207" i="9"/>
  <c r="I204" i="9"/>
  <c r="J204" i="9"/>
  <c r="K204" i="9"/>
  <c r="M204" i="9"/>
  <c r="N204" i="9"/>
  <c r="O204" i="9"/>
  <c r="Q204" i="9"/>
  <c r="R204" i="9"/>
  <c r="G204" i="9"/>
  <c r="I194" i="9"/>
  <c r="J194" i="9"/>
  <c r="K194" i="9"/>
  <c r="M194" i="9"/>
  <c r="N194" i="9"/>
  <c r="O194" i="9"/>
  <c r="Q194" i="9"/>
  <c r="R194" i="9"/>
  <c r="G194" i="9"/>
  <c r="R191" i="9"/>
  <c r="I191" i="9"/>
  <c r="J191" i="9"/>
  <c r="K191" i="9"/>
  <c r="M191" i="9"/>
  <c r="N191" i="9"/>
  <c r="O191" i="9"/>
  <c r="Q191" i="9"/>
  <c r="G191" i="9"/>
  <c r="I187" i="9"/>
  <c r="J187" i="9"/>
  <c r="K187" i="9"/>
  <c r="M187" i="9"/>
  <c r="N187" i="9"/>
  <c r="O187" i="9"/>
  <c r="Q187" i="9"/>
  <c r="R187" i="9"/>
  <c r="G187" i="9"/>
  <c r="I184" i="9"/>
  <c r="J184" i="9"/>
  <c r="K184" i="9"/>
  <c r="M184" i="9"/>
  <c r="N184" i="9"/>
  <c r="O184" i="9"/>
  <c r="Q184" i="9"/>
  <c r="R184" i="9"/>
  <c r="G184" i="9"/>
  <c r="I174" i="9"/>
  <c r="J174" i="9"/>
  <c r="K174" i="9"/>
  <c r="M174" i="9"/>
  <c r="N174" i="9"/>
  <c r="O174" i="9"/>
  <c r="Q174" i="9"/>
  <c r="R174" i="9"/>
  <c r="G174" i="9"/>
  <c r="I171" i="9"/>
  <c r="J171" i="9"/>
  <c r="K171" i="9"/>
  <c r="M171" i="9"/>
  <c r="N171" i="9"/>
  <c r="O171" i="9"/>
  <c r="Q171" i="9"/>
  <c r="R171" i="9"/>
  <c r="G171" i="9"/>
  <c r="I166" i="9"/>
  <c r="J166" i="9"/>
  <c r="K166" i="9"/>
  <c r="M166" i="9"/>
  <c r="N166" i="9"/>
  <c r="O166" i="9"/>
  <c r="Q166" i="9"/>
  <c r="R166" i="9"/>
  <c r="G166" i="9"/>
  <c r="R163" i="9"/>
  <c r="Q163" i="9"/>
  <c r="N163" i="9"/>
  <c r="O163" i="9"/>
  <c r="M163" i="9"/>
  <c r="J163" i="9"/>
  <c r="K163" i="9"/>
  <c r="I163" i="9"/>
  <c r="G163" i="9"/>
  <c r="P157" i="9"/>
  <c r="O157" i="9"/>
  <c r="L157" i="9"/>
  <c r="K157" i="9"/>
  <c r="H157" i="9"/>
  <c r="G157" i="9"/>
  <c r="K148" i="9"/>
  <c r="L148" i="9"/>
  <c r="O148" i="9"/>
  <c r="P148" i="9"/>
  <c r="H151" i="9"/>
  <c r="K151" i="9"/>
  <c r="L151" i="9"/>
  <c r="O151" i="9"/>
  <c r="P151" i="9"/>
  <c r="G151" i="9"/>
  <c r="H148" i="9"/>
  <c r="G148" i="9"/>
  <c r="K145" i="9"/>
  <c r="L145" i="9"/>
  <c r="O145" i="9"/>
  <c r="P145" i="9"/>
  <c r="H145" i="9"/>
  <c r="G145" i="9"/>
  <c r="H140" i="9"/>
  <c r="K140" i="9"/>
  <c r="L140" i="9"/>
  <c r="O140" i="9"/>
  <c r="P140" i="9"/>
  <c r="G140" i="9"/>
  <c r="R17" i="9"/>
  <c r="Q17" i="9"/>
  <c r="N17" i="9"/>
  <c r="M17" i="9"/>
  <c r="J17" i="9"/>
  <c r="I17" i="9"/>
  <c r="G53" i="9"/>
  <c r="G54" i="9"/>
  <c r="O25" i="9"/>
  <c r="P25" i="9"/>
  <c r="L25" i="9"/>
  <c r="K25" i="9"/>
  <c r="H25" i="9"/>
  <c r="G25" i="9"/>
  <c r="G161" i="9"/>
  <c r="N117" i="9"/>
  <c r="M117" i="9"/>
  <c r="M92" i="9"/>
  <c r="G92" i="9"/>
  <c r="G74" i="9"/>
  <c r="G67" i="9"/>
  <c r="G58" i="9"/>
  <c r="G124" i="9"/>
  <c r="G117" i="9"/>
  <c r="G111" i="9"/>
  <c r="G107" i="9"/>
  <c r="G101" i="9"/>
  <c r="G95" i="9"/>
  <c r="G84" i="9"/>
  <c r="H74" i="9"/>
  <c r="O161" i="9"/>
  <c r="K161" i="9"/>
  <c r="O182" i="9"/>
  <c r="K182" i="9"/>
  <c r="G182" i="9"/>
  <c r="O201" i="9"/>
  <c r="K201" i="9"/>
  <c r="G201" i="9"/>
  <c r="H132" i="9"/>
  <c r="K132" i="9"/>
  <c r="P132" i="9"/>
  <c r="L132" i="9"/>
  <c r="O132" i="9"/>
  <c r="G132" i="9"/>
  <c r="O124" i="9"/>
  <c r="P124" i="9"/>
  <c r="L124" i="9"/>
  <c r="K124" i="9"/>
  <c r="H124" i="9"/>
  <c r="K117" i="9"/>
  <c r="Q117" i="9"/>
  <c r="P117" i="9"/>
  <c r="L117" i="9"/>
  <c r="R117" i="9"/>
  <c r="O117" i="9"/>
  <c r="J117" i="9"/>
  <c r="I117" i="9"/>
  <c r="H117" i="9"/>
  <c r="K111" i="9"/>
  <c r="O111" i="9"/>
  <c r="N111" i="9"/>
  <c r="R111" i="9"/>
  <c r="Q111" i="9"/>
  <c r="M111" i="9"/>
  <c r="J111" i="9"/>
  <c r="I111" i="9"/>
  <c r="N101" i="9"/>
  <c r="I101" i="9"/>
  <c r="R107" i="9"/>
  <c r="L107" i="9"/>
  <c r="O107" i="9"/>
  <c r="Q107" i="9"/>
  <c r="P107" i="9"/>
  <c r="N107" i="9"/>
  <c r="M107" i="9"/>
  <c r="K107" i="9"/>
  <c r="J107" i="9"/>
  <c r="I107" i="9"/>
  <c r="H107" i="9"/>
  <c r="R101" i="9"/>
  <c r="Q101" i="9"/>
  <c r="O101" i="9"/>
  <c r="M101" i="9"/>
  <c r="K101" i="9"/>
  <c r="J101" i="9"/>
  <c r="N95" i="9"/>
  <c r="R95" i="9"/>
  <c r="Q95" i="9"/>
  <c r="O95" i="9"/>
  <c r="M95" i="9"/>
  <c r="K95" i="9"/>
  <c r="J95" i="9"/>
  <c r="I95" i="9"/>
  <c r="I92" i="9"/>
  <c r="R92" i="9"/>
  <c r="O92" i="9"/>
  <c r="K92" i="9"/>
  <c r="Q92" i="9"/>
  <c r="N92" i="9"/>
  <c r="J92" i="9"/>
  <c r="R87" i="9"/>
  <c r="N87" i="9"/>
  <c r="Q87" i="9"/>
  <c r="O87" i="9"/>
  <c r="M87" i="9"/>
  <c r="K87" i="9"/>
  <c r="J87" i="9"/>
  <c r="I87" i="9"/>
  <c r="G87" i="9"/>
  <c r="K84" i="9"/>
  <c r="P84" i="9"/>
  <c r="O84" i="9"/>
  <c r="L84" i="9"/>
  <c r="H84" i="9"/>
  <c r="R74" i="9"/>
  <c r="Q74" i="9"/>
  <c r="P74" i="9"/>
  <c r="N74" i="9"/>
  <c r="M74" i="9"/>
  <c r="L74" i="9"/>
  <c r="J74" i="9"/>
  <c r="I74" i="9"/>
  <c r="O74" i="9"/>
  <c r="K74" i="9"/>
  <c r="O80" i="9"/>
  <c r="P80" i="9"/>
  <c r="L80" i="9"/>
  <c r="K80" i="9"/>
  <c r="H80" i="9"/>
  <c r="G80" i="9"/>
  <c r="R77" i="9"/>
  <c r="O77" i="9"/>
  <c r="J77" i="9"/>
  <c r="Q77" i="9"/>
  <c r="N77" i="9"/>
  <c r="M77" i="9"/>
  <c r="K77" i="9"/>
  <c r="I77" i="9"/>
  <c r="G77" i="9"/>
  <c r="I67" i="9"/>
  <c r="L67" i="9"/>
  <c r="R67" i="9"/>
  <c r="N67" i="9"/>
  <c r="P67" i="9"/>
  <c r="Q67" i="9"/>
  <c r="O67" i="9"/>
  <c r="M67" i="9"/>
  <c r="K67" i="9"/>
  <c r="J67" i="9"/>
  <c r="H67" i="9"/>
  <c r="Q58" i="9"/>
  <c r="N58" i="9"/>
  <c r="R58" i="9"/>
  <c r="P58" i="9"/>
  <c r="O58" i="9"/>
  <c r="M58" i="9"/>
  <c r="L58" i="9"/>
  <c r="K58" i="9"/>
  <c r="J58" i="9"/>
  <c r="I58" i="9"/>
  <c r="H58" i="9"/>
  <c r="O53" i="9"/>
  <c r="P53" i="9"/>
  <c r="L53" i="9"/>
  <c r="K53" i="9"/>
  <c r="H53" i="9"/>
  <c r="O54" i="9"/>
  <c r="P54" i="9"/>
  <c r="L54" i="9"/>
  <c r="K54" i="9"/>
  <c r="H54" i="9"/>
  <c r="R49" i="9"/>
  <c r="P49" i="9"/>
  <c r="I49" i="9"/>
  <c r="Q49" i="9"/>
  <c r="O49" i="9"/>
  <c r="N49" i="9"/>
  <c r="M49" i="9"/>
  <c r="L49" i="9"/>
  <c r="K49" i="9"/>
  <c r="J49" i="9"/>
  <c r="H49" i="9"/>
  <c r="G49" i="9"/>
  <c r="R41" i="9"/>
  <c r="M41" i="9"/>
  <c r="Q41" i="9"/>
  <c r="O41" i="9"/>
  <c r="N41" i="9"/>
  <c r="K41" i="9"/>
  <c r="J41" i="9"/>
  <c r="I41" i="9"/>
  <c r="G41" i="9"/>
  <c r="G32" i="9"/>
  <c r="R32" i="9"/>
  <c r="Q32" i="9"/>
  <c r="P32" i="9"/>
  <c r="O32" i="9"/>
  <c r="N32" i="9"/>
  <c r="M32" i="9"/>
  <c r="L32" i="9"/>
  <c r="K32" i="9"/>
  <c r="J32" i="9"/>
  <c r="I32" i="9"/>
  <c r="H32" i="9"/>
  <c r="G24" i="9"/>
  <c r="P24" i="9"/>
  <c r="O24" i="9"/>
  <c r="L24" i="9"/>
  <c r="K24" i="9"/>
  <c r="H24" i="9"/>
  <c r="H17" i="9"/>
  <c r="R18" i="9"/>
  <c r="Q18" i="9"/>
  <c r="P18" i="9"/>
  <c r="O18" i="9"/>
  <c r="N18" i="9"/>
  <c r="M18" i="9"/>
  <c r="L18" i="9"/>
  <c r="K18" i="9"/>
  <c r="J18" i="9"/>
  <c r="I18" i="9"/>
  <c r="H18" i="9"/>
  <c r="P17" i="9"/>
  <c r="O17" i="9"/>
  <c r="L17" i="9"/>
  <c r="K17" i="9"/>
  <c r="G17" i="9"/>
  <c r="G18" i="9"/>
</calcChain>
</file>

<file path=xl/comments1.xml><?xml version="1.0" encoding="utf-8"?>
<comments xmlns="http://schemas.openxmlformats.org/spreadsheetml/2006/main">
  <authors>
    <author>user</author>
  </authors>
  <commentList>
    <comment ref="Q17" authorId="0">
      <text>
        <r>
          <rPr>
            <b/>
            <sz val="8"/>
            <color rgb="FF000000"/>
            <rFont val="Tahoma"/>
            <family val="2"/>
          </rPr>
          <t>NOTE:
Only half-weight of this MI is ued for calculation of KPIM. Because they are tow parts of one Micro-Indicator on Institutional culture</t>
        </r>
      </text>
    </comment>
    <comment ref="T17" authorId="0">
      <text>
        <r>
          <rPr>
            <b/>
            <sz val="8"/>
            <color rgb="FF000000"/>
            <rFont val="Tahoma"/>
            <family val="2"/>
          </rPr>
          <t>NOTE:
Only half-weight of this MI is ued for calculation of KPIM. Because they are tow parts of one Micro-Indicator on Institutional culture</t>
        </r>
      </text>
    </comment>
    <comment ref="V17" authorId="0">
      <text>
        <r>
          <rPr>
            <b/>
            <sz val="8"/>
            <color rgb="FF000000"/>
            <rFont val="Tahoma"/>
            <family val="2"/>
          </rPr>
          <t>NOTE:
Only half-weight of this MI is ued for calculation of KPIM. Because they are tow parts of one Micro-Indicator on Institutional culture</t>
        </r>
      </text>
    </comment>
    <comment ref="X17" authorId="0">
      <text>
        <r>
          <rPr>
            <b/>
            <sz val="8"/>
            <color rgb="FF000000"/>
            <rFont val="Tahoma"/>
            <family val="2"/>
          </rPr>
          <t>NOTE:
Only half-weight of this MI is ued for calculation of KPIM. Because they are tow parts of one Micro-Indicator on Institutional culture</t>
        </r>
      </text>
    </comment>
    <comment ref="Z17" authorId="0">
      <text>
        <r>
          <rPr>
            <b/>
            <sz val="8"/>
            <color rgb="FF000000"/>
            <rFont val="Tahoma"/>
            <family val="2"/>
          </rPr>
          <t>NOTE:
Only half-weight of this MI is ued for calculation of KPIM. Because they are tow parts of one Micro-Indicator on Institutional culture</t>
        </r>
      </text>
    </comment>
    <comment ref="AB17" authorId="0">
      <text>
        <r>
          <rPr>
            <b/>
            <sz val="8"/>
            <color rgb="FF000000"/>
            <rFont val="Tahoma"/>
            <family val="2"/>
          </rPr>
          <t>NOTE:
Only half-weight of this MI is ued for calculation of KPIM. Because they are tow parts of one Micro-Indicator on Institutional culture</t>
        </r>
      </text>
    </comment>
    <comment ref="AD17" authorId="0">
      <text>
        <r>
          <rPr>
            <b/>
            <sz val="8"/>
            <color rgb="FF000000"/>
            <rFont val="Tahoma"/>
            <family val="2"/>
          </rPr>
          <t>NOTE:
Only half-weight of this MI is ued for calculation of KPIM. Because they are tow parts of one Micro-Indicator on Institutional culture</t>
        </r>
      </text>
    </comment>
    <comment ref="Q18" authorId="0">
      <text>
        <r>
          <rPr>
            <b/>
            <sz val="8"/>
            <color rgb="FF000000"/>
            <rFont val="Tahoma"/>
            <family val="2"/>
          </rPr>
          <t>NOTE:
Only half-weight of this MI is ued for calculation of KPIM. Because they are tow parts of one Micro-Indicator on Institutional culture</t>
        </r>
      </text>
    </comment>
    <comment ref="T18" authorId="0">
      <text>
        <r>
          <rPr>
            <b/>
            <sz val="8"/>
            <color rgb="FF000000"/>
            <rFont val="Tahoma"/>
            <family val="2"/>
          </rPr>
          <t>NOTE:
Only half-weight of this MI is ued for calculation of KPIM. Because they are tow parts of one Micro-Indicator on Institutional culture</t>
        </r>
      </text>
    </comment>
    <comment ref="V18" authorId="0">
      <text>
        <r>
          <rPr>
            <b/>
            <sz val="8"/>
            <color rgb="FF000000"/>
            <rFont val="Tahoma"/>
            <family val="2"/>
          </rPr>
          <t>NOTE:
Only half-weight of this MI is ued for calculation of KPIM. Because they are tow parts of one Micro-Indicator on Institutional culture</t>
        </r>
      </text>
    </comment>
    <comment ref="X18" authorId="0">
      <text>
        <r>
          <rPr>
            <b/>
            <sz val="8"/>
            <color rgb="FF000000"/>
            <rFont val="Tahoma"/>
            <family val="2"/>
          </rPr>
          <t>NOTE:
Only half-weight of this MI is ued for calculation of KPIM. Because they are tow parts of one Micro-Indicator on Institutional culture</t>
        </r>
      </text>
    </comment>
    <comment ref="Z18" authorId="0">
      <text>
        <r>
          <rPr>
            <b/>
            <sz val="8"/>
            <color rgb="FF000000"/>
            <rFont val="Tahoma"/>
            <family val="2"/>
          </rPr>
          <t>NOTE:
Only half-weight of this MI is ued for calculation of KPIM. Because they are tow parts of one Micro-Indicator on Institutional culture</t>
        </r>
      </text>
    </comment>
    <comment ref="AB18" authorId="0">
      <text>
        <r>
          <rPr>
            <b/>
            <sz val="8"/>
            <color rgb="FF000000"/>
            <rFont val="Tahoma"/>
            <family val="2"/>
          </rPr>
          <t>NOTE:
Only half-weight of this MI is ued for calculation of KPIM. Because they are tow parts of one Micro-Indicator on Institutional culture</t>
        </r>
      </text>
    </comment>
    <comment ref="AD18" authorId="0">
      <text>
        <r>
          <rPr>
            <b/>
            <sz val="8"/>
            <color rgb="FF000000"/>
            <rFont val="Tahoma"/>
            <family val="2"/>
          </rPr>
          <t>NOTE:
Only half-weight of this MI is ued for calculation of KPIM. Because they are tow parts of one Micro-Indicator on Institutional culture</t>
        </r>
      </text>
    </comment>
    <comment ref="Q27" authorId="0">
      <text>
        <r>
          <rPr>
            <b/>
            <sz val="8"/>
            <color rgb="FF000000"/>
            <rFont val="Tahoma"/>
            <family val="2"/>
          </rPr>
          <t>NOTE:
This MI is aksed only to respondents who rated 3,4,or 5 in Q1-CS-2C</t>
        </r>
      </text>
    </comment>
    <comment ref="T27" authorId="0">
      <text>
        <r>
          <rPr>
            <b/>
            <sz val="8"/>
            <color rgb="FF000000"/>
            <rFont val="Tahoma"/>
            <family val="2"/>
          </rPr>
          <t>NOTE:
This MI is aksed only to respondents who rated 3,4,or 5 in Q1-CS-2C</t>
        </r>
      </text>
    </comment>
    <comment ref="V27" authorId="0">
      <text>
        <r>
          <rPr>
            <b/>
            <sz val="8"/>
            <color rgb="FF000000"/>
            <rFont val="Tahoma"/>
            <family val="2"/>
          </rPr>
          <t>NOTE:
This MI is aksed only to respondents who rated 3,4,or 5 in Q1-CS-2C</t>
        </r>
      </text>
    </comment>
    <comment ref="X27" authorId="0">
      <text>
        <r>
          <rPr>
            <b/>
            <sz val="8"/>
            <color rgb="FF000000"/>
            <rFont val="Tahoma"/>
            <family val="2"/>
          </rPr>
          <t>NOTE:
This MI is aksed only to respondents who rated 3,4,or 5 in Q1-CS-2C</t>
        </r>
      </text>
    </comment>
    <comment ref="Z27" authorId="0">
      <text>
        <r>
          <rPr>
            <b/>
            <sz val="8"/>
            <color rgb="FF000000"/>
            <rFont val="Tahoma"/>
            <family val="2"/>
          </rPr>
          <t>NOTE:
This MI is aksed only to respondents who rated 3,4,or 5 in Q1-CS-2C</t>
        </r>
      </text>
    </comment>
    <comment ref="AB27" authorId="0">
      <text>
        <r>
          <rPr>
            <b/>
            <sz val="8"/>
            <color rgb="FF000000"/>
            <rFont val="Tahoma"/>
            <family val="2"/>
          </rPr>
          <t>NOTE:
This MI is aksed only to respondents who rated 3,4,or 5 in Q1-CS-2C</t>
        </r>
      </text>
    </comment>
    <comment ref="AD27" authorId="0">
      <text>
        <r>
          <rPr>
            <b/>
            <sz val="8"/>
            <color rgb="FF000000"/>
            <rFont val="Tahoma"/>
            <family val="2"/>
          </rPr>
          <t>NOTE:
This MI is aksed only to respondents who rated 3,4,or 5 in Q1-CS-2C</t>
        </r>
      </text>
    </comment>
    <comment ref="Q28" authorId="0">
      <text>
        <r>
          <rPr>
            <b/>
            <sz val="8"/>
            <color rgb="FF000000"/>
            <rFont val="Tahoma"/>
            <family val="2"/>
          </rPr>
          <t>NOTE:
This MI is aksed only to respondents who rated 3,4,or 5 in Q1-CS-2C</t>
        </r>
      </text>
    </comment>
    <comment ref="T28" authorId="0">
      <text>
        <r>
          <rPr>
            <b/>
            <sz val="8"/>
            <color rgb="FF000000"/>
            <rFont val="Tahoma"/>
            <family val="2"/>
          </rPr>
          <t>NOTE:
This MI is aksed only to respondents who rated 3,4,or 5 in Q1-CS-2C</t>
        </r>
      </text>
    </comment>
    <comment ref="V28" authorId="0">
      <text>
        <r>
          <rPr>
            <b/>
            <sz val="8"/>
            <color rgb="FF000000"/>
            <rFont val="Tahoma"/>
            <family val="2"/>
          </rPr>
          <t>NOTE:
This MI is aksed only to respondents who rated 3,4,or 5 in Q1-CS-2C</t>
        </r>
      </text>
    </comment>
    <comment ref="X28" authorId="0">
      <text>
        <r>
          <rPr>
            <b/>
            <sz val="8"/>
            <color rgb="FF000000"/>
            <rFont val="Tahoma"/>
            <family val="2"/>
          </rPr>
          <t>NOTE:
This MI is aksed only to respondents who rated 3,4,or 5 in Q1-CS-2C</t>
        </r>
      </text>
    </comment>
    <comment ref="Z28" authorId="0">
      <text>
        <r>
          <rPr>
            <b/>
            <sz val="8"/>
            <color rgb="FF000000"/>
            <rFont val="Tahoma"/>
            <family val="2"/>
          </rPr>
          <t>NOTE:
This MI is aksed only to respondents who rated 3,4,or 5 in Q1-CS-2C</t>
        </r>
      </text>
    </comment>
    <comment ref="AB28" authorId="0">
      <text>
        <r>
          <rPr>
            <b/>
            <sz val="8"/>
            <color rgb="FF000000"/>
            <rFont val="Tahoma"/>
            <family val="2"/>
          </rPr>
          <t>NOTE:
This MI is aksed only to respondents who rated 3,4,or 5 in Q1-CS-2C</t>
        </r>
      </text>
    </comment>
    <comment ref="AD28" authorId="0">
      <text>
        <r>
          <rPr>
            <b/>
            <sz val="8"/>
            <color rgb="FF000000"/>
            <rFont val="Tahoma"/>
            <family val="2"/>
          </rPr>
          <t>NOTE:
This MI is aksed only to respondents who rated 3,4,or 5 in Q1-CS-2C</t>
        </r>
      </text>
    </comment>
    <comment ref="Q47" authorId="0">
      <text>
        <r>
          <rPr>
            <b/>
            <sz val="8"/>
            <color rgb="FF000000"/>
            <rFont val="Tahoma"/>
            <family val="2"/>
          </rPr>
          <t>NOTE:
This MI is asked only to the respondents those who answered 3,4,5 for the previous MI</t>
        </r>
      </text>
    </comment>
    <comment ref="T47" authorId="0">
      <text>
        <r>
          <rPr>
            <b/>
            <sz val="8"/>
            <color rgb="FF000000"/>
            <rFont val="Tahoma"/>
            <family val="2"/>
          </rPr>
          <t>NOTE:
This MI is asked only to the respondents those who answered 3,4,5 for the previous MI</t>
        </r>
      </text>
    </comment>
    <comment ref="V47" authorId="0">
      <text>
        <r>
          <rPr>
            <b/>
            <sz val="8"/>
            <color rgb="FF000000"/>
            <rFont val="Tahoma"/>
            <family val="2"/>
          </rPr>
          <t>NOTE:
This MI is asked only to the respondents those who answered 3,4,5 for the previous MI</t>
        </r>
      </text>
    </comment>
    <comment ref="X47" authorId="0">
      <text>
        <r>
          <rPr>
            <b/>
            <sz val="8"/>
            <color rgb="FF000000"/>
            <rFont val="Tahoma"/>
            <family val="2"/>
          </rPr>
          <t>NOTE:
This MI is asked only to the respondents those who answered 3,4,5 for the previous MI</t>
        </r>
      </text>
    </comment>
    <comment ref="Z47" authorId="0">
      <text>
        <r>
          <rPr>
            <b/>
            <sz val="8"/>
            <color rgb="FF000000"/>
            <rFont val="Tahoma"/>
            <family val="2"/>
          </rPr>
          <t>NOTE:
This MI is asked only to the respondents those who answered 3,4,5 for the previous MI</t>
        </r>
      </text>
    </comment>
    <comment ref="AB47" authorId="0">
      <text>
        <r>
          <rPr>
            <b/>
            <sz val="8"/>
            <color rgb="FF000000"/>
            <rFont val="Tahoma"/>
            <family val="2"/>
          </rPr>
          <t>NOTE:
This MI is asked only to the respondents those who answered 3,4,5 for the previous MI</t>
        </r>
      </text>
    </comment>
    <comment ref="AD47" authorId="0">
      <text>
        <r>
          <rPr>
            <b/>
            <sz val="8"/>
            <color rgb="FF000000"/>
            <rFont val="Tahoma"/>
            <family val="2"/>
          </rPr>
          <t>NOTE:
This MI is asked only to the respondents those who answered 3,4,5 for the previous MI</t>
        </r>
      </text>
    </comment>
    <comment ref="Q93" authorId="0">
      <text>
        <r>
          <rPr>
            <b/>
            <sz val="8"/>
            <color rgb="FF000000"/>
            <rFont val="Tahoma"/>
            <family val="2"/>
          </rPr>
          <t>NOTE:
The quarter-weight of this MI is used for calculation of KPIM. Because they are four parts of one Micro-Indicator on use of national sytems/procedures</t>
        </r>
      </text>
    </comment>
    <comment ref="T93" authorId="0">
      <text>
        <r>
          <rPr>
            <b/>
            <sz val="8"/>
            <color rgb="FF000000"/>
            <rFont val="Tahoma"/>
            <family val="2"/>
          </rPr>
          <t>NOTE:
The quarter-weight of this MI is used for calculation of KPIM. Because they are four parts of one Micro-Indicator on use of national sytems/procedures</t>
        </r>
      </text>
    </comment>
    <comment ref="V93" authorId="0">
      <text>
        <r>
          <rPr>
            <b/>
            <sz val="8"/>
            <color rgb="FF000000"/>
            <rFont val="Tahoma"/>
            <family val="2"/>
          </rPr>
          <t>NOTE:
The quarter-weight of this MI is used for calculation of KPIM. Because they are four parts of one Micro-Indicator on use of national sytems/procedures</t>
        </r>
      </text>
    </comment>
    <comment ref="X93" authorId="0">
      <text>
        <r>
          <rPr>
            <b/>
            <sz val="8"/>
            <color rgb="FF000000"/>
            <rFont val="Tahoma"/>
            <family val="2"/>
          </rPr>
          <t>NOTE:
The quarter-weight of this MI is used for calculation of KPIM. Because they are four parts of one Micro-Indicator on use of national sytems/procedures</t>
        </r>
      </text>
    </comment>
    <comment ref="Z93" authorId="0">
      <text>
        <r>
          <rPr>
            <b/>
            <sz val="8"/>
            <color rgb="FF000000"/>
            <rFont val="Tahoma"/>
            <family val="2"/>
          </rPr>
          <t>NOTE:
The quarter-weight of this MI is used for calculation of KPIM. Because they are four parts of one Micro-Indicator on use of national sytems/procedures</t>
        </r>
      </text>
    </comment>
    <comment ref="AB93" authorId="0">
      <text>
        <r>
          <rPr>
            <b/>
            <sz val="8"/>
            <color rgb="FF000000"/>
            <rFont val="Tahoma"/>
            <family val="2"/>
          </rPr>
          <t>NOTE:
The quarter-weight of this MI is used for calculation of KPIM. Because they are four parts of one Micro-Indicator on use of national sytems/procedures</t>
        </r>
      </text>
    </comment>
    <comment ref="AD93" authorId="0">
      <text>
        <r>
          <rPr>
            <b/>
            <sz val="8"/>
            <color rgb="FF000000"/>
            <rFont val="Tahoma"/>
            <family val="2"/>
          </rPr>
          <t>NOTE:
The quarter-weight of this MI is used for calculation of KPIM. Because they are four parts of one Micro-Indicator on use of national sytems/procedures</t>
        </r>
      </text>
    </comment>
    <comment ref="Q94" authorId="0">
      <text>
        <r>
          <rPr>
            <b/>
            <sz val="8"/>
            <color rgb="FF000000"/>
            <rFont val="Tahoma"/>
            <family val="2"/>
          </rPr>
          <t>NOTE:
The quarter-weight of this MI is used for calculation of KPIM. Because they are four parts of one Micro-Indicator on use of national sytems/procedures</t>
        </r>
      </text>
    </comment>
    <comment ref="T94" authorId="0">
      <text>
        <r>
          <rPr>
            <b/>
            <sz val="8"/>
            <color rgb="FF000000"/>
            <rFont val="Tahoma"/>
            <family val="2"/>
          </rPr>
          <t>NOTE:
The quarter-weight of this MI is used for calculation of KPIM. Because they are four parts of one Micro-Indicator on use of national sytems/procedures</t>
        </r>
      </text>
    </comment>
    <comment ref="V94" authorId="0">
      <text>
        <r>
          <rPr>
            <b/>
            <sz val="8"/>
            <color rgb="FF000000"/>
            <rFont val="Tahoma"/>
            <family val="2"/>
          </rPr>
          <t>NOTE:
The quarter-weight of this MI is used for calculation of KPIM. Because they are four parts of one Micro-Indicator on use of national sytems/procedures</t>
        </r>
      </text>
    </comment>
    <comment ref="X94" authorId="0">
      <text>
        <r>
          <rPr>
            <b/>
            <sz val="8"/>
            <color rgb="FF000000"/>
            <rFont val="Tahoma"/>
            <family val="2"/>
          </rPr>
          <t>NOTE:
The quarter-weight of this MI is used for calculation of KPIM. Because they are four parts of one Micro-Indicator on use of national sytems/procedures</t>
        </r>
      </text>
    </comment>
    <comment ref="Z94" authorId="0">
      <text>
        <r>
          <rPr>
            <b/>
            <sz val="8"/>
            <color rgb="FF000000"/>
            <rFont val="Tahoma"/>
            <family val="2"/>
          </rPr>
          <t>NOTE:
The quarter-weight of this MI is used for calculation of KPIM. Because they are four parts of one Micro-Indicator on use of national sytems/procedures</t>
        </r>
      </text>
    </comment>
    <comment ref="AB94" authorId="0">
      <text>
        <r>
          <rPr>
            <b/>
            <sz val="8"/>
            <color rgb="FF000000"/>
            <rFont val="Tahoma"/>
            <family val="2"/>
          </rPr>
          <t>NOTE:
The quarter-weight of this MI is used for calculation of KPIM. Because they are four parts of one Micro-Indicator on use of national sytems/procedures</t>
        </r>
      </text>
    </comment>
    <comment ref="AD94" authorId="0">
      <text>
        <r>
          <rPr>
            <b/>
            <sz val="8"/>
            <color rgb="FF000000"/>
            <rFont val="Tahoma"/>
            <family val="2"/>
          </rPr>
          <t>NOTE:
The quarter-weight of this MI is used for calculation of KPIM. Because they are four parts of one Micro-Indicator on use of national sytems/procedures</t>
        </r>
      </text>
    </comment>
    <comment ref="Q95" authorId="0">
      <text>
        <r>
          <rPr>
            <b/>
            <sz val="8"/>
            <color rgb="FF000000"/>
            <rFont val="Tahoma"/>
            <family val="2"/>
          </rPr>
          <t>NOTE:
The quarter-weight of this MI is used for calculation of KPIM. Because they are four parts of one Micro-Indicator on use of national sytems/procedures</t>
        </r>
      </text>
    </comment>
    <comment ref="T95" authorId="0">
      <text>
        <r>
          <rPr>
            <b/>
            <sz val="8"/>
            <color rgb="FF000000"/>
            <rFont val="Tahoma"/>
            <family val="2"/>
          </rPr>
          <t>NOTE:
The quarter-weight of this MI is used for calculation of KPIM. Because they are four parts of one Micro-Indicator on use of national sytems/procedures</t>
        </r>
      </text>
    </comment>
    <comment ref="V95" authorId="0">
      <text>
        <r>
          <rPr>
            <b/>
            <sz val="8"/>
            <color rgb="FF000000"/>
            <rFont val="Tahoma"/>
            <family val="2"/>
          </rPr>
          <t>NOTE:
The quarter-weight of this MI is used for calculation of KPIM. Because they are four parts of one Micro-Indicator on use of national sytems/procedures</t>
        </r>
      </text>
    </comment>
    <comment ref="X95" authorId="0">
      <text>
        <r>
          <rPr>
            <b/>
            <sz val="8"/>
            <color rgb="FF000000"/>
            <rFont val="Tahoma"/>
            <family val="2"/>
          </rPr>
          <t>NOTE:
The quarter-weight of this MI is used for calculation of KPIM. Because they are four parts of one Micro-Indicator on use of national sytems/procedures</t>
        </r>
      </text>
    </comment>
    <comment ref="Z95" authorId="0">
      <text>
        <r>
          <rPr>
            <b/>
            <sz val="8"/>
            <color rgb="FF000000"/>
            <rFont val="Tahoma"/>
            <family val="2"/>
          </rPr>
          <t>NOTE:
The quarter-weight of this MI is used for calculation of KPIM. Because they are four parts of one Micro-Indicator on use of national sytems/procedures</t>
        </r>
      </text>
    </comment>
    <comment ref="AB95" authorId="0">
      <text>
        <r>
          <rPr>
            <b/>
            <sz val="8"/>
            <color rgb="FF000000"/>
            <rFont val="Tahoma"/>
            <family val="2"/>
          </rPr>
          <t>NOTE:
The quarter-weight of this MI is used for calculation of KPIM. Because they are four parts of one Micro-Indicator on use of national sytems/procedures</t>
        </r>
      </text>
    </comment>
    <comment ref="AD95" authorId="0">
      <text>
        <r>
          <rPr>
            <b/>
            <sz val="8"/>
            <color rgb="FF000000"/>
            <rFont val="Tahoma"/>
            <family val="2"/>
          </rPr>
          <t>NOTE:
The quarter-weight of this MI is used for calculation of KPIM. Because they are four parts of one Micro-Indicator on use of national sytems/procedures</t>
        </r>
      </text>
    </comment>
    <comment ref="Q96" authorId="0">
      <text>
        <r>
          <rPr>
            <b/>
            <sz val="8"/>
            <color rgb="FF000000"/>
            <rFont val="Tahoma"/>
            <family val="2"/>
          </rPr>
          <t>NOTE:
The quarter-weight of this MI is used for calculation of KPIM. Because they are four parts of one Micro-Indicator on use of national sytems/procedures</t>
        </r>
      </text>
    </comment>
    <comment ref="T96" authorId="0">
      <text>
        <r>
          <rPr>
            <b/>
            <sz val="8"/>
            <color rgb="FF000000"/>
            <rFont val="Tahoma"/>
            <family val="2"/>
          </rPr>
          <t>NOTE:
The quarter-weight of this MI is used for calculation of KPIM. Because they are four parts of one Micro-Indicator on use of national sytems/procedures</t>
        </r>
      </text>
    </comment>
    <comment ref="V96" authorId="0">
      <text>
        <r>
          <rPr>
            <b/>
            <sz val="8"/>
            <color rgb="FF000000"/>
            <rFont val="Tahoma"/>
            <family val="2"/>
          </rPr>
          <t>NOTE:
The quarter-weight of this MI is used for calculation of KPIM. Because they are four parts of one Micro-Indicator on use of national sytems/procedures</t>
        </r>
      </text>
    </comment>
    <comment ref="X96" authorId="0">
      <text>
        <r>
          <rPr>
            <b/>
            <sz val="8"/>
            <color rgb="FF000000"/>
            <rFont val="Tahoma"/>
            <family val="2"/>
          </rPr>
          <t>NOTE:
The quarter-weight of this MI is used for calculation of KPIM. Because they are four parts of one Micro-Indicator on use of national sytems/procedures</t>
        </r>
      </text>
    </comment>
    <comment ref="Z96" authorId="0">
      <text>
        <r>
          <rPr>
            <b/>
            <sz val="8"/>
            <color rgb="FF000000"/>
            <rFont val="Tahoma"/>
            <family val="2"/>
          </rPr>
          <t>NOTE:
The quarter-weight of this MI is used for calculation of KPIM. Because they are four parts of one Micro-Indicator on use of national sytems/procedures</t>
        </r>
      </text>
    </comment>
    <comment ref="AB96" authorId="0">
      <text>
        <r>
          <rPr>
            <b/>
            <sz val="8"/>
            <color rgb="FF000000"/>
            <rFont val="Tahoma"/>
            <family val="2"/>
          </rPr>
          <t>NOTE:
The quarter-weight of this MI is used for calculation of KPIM. Because they are four parts of one Micro-Indicator on use of national sytems/procedures</t>
        </r>
      </text>
    </comment>
    <comment ref="AD96" authorId="0">
      <text>
        <r>
          <rPr>
            <b/>
            <sz val="8"/>
            <color rgb="FF000000"/>
            <rFont val="Tahoma"/>
            <family val="2"/>
          </rPr>
          <t>NOTE:
The quarter-weight of this MI is used for calculation of KPIM. Because they are four parts of one Micro-Indicator on use of national sytems/procedures</t>
        </r>
      </text>
    </comment>
    <comment ref="Q97" authorId="0">
      <text>
        <r>
          <rPr>
            <b/>
            <sz val="8"/>
            <color rgb="FF000000"/>
            <rFont val="Tahoma"/>
            <family val="2"/>
          </rPr>
          <t>Chris Levy:
All results/calculations shown that invovlve this MI will have frequencies inverted - and they will be shown inverted</t>
        </r>
      </text>
    </comment>
    <comment ref="T97" authorId="0">
      <text>
        <r>
          <rPr>
            <b/>
            <sz val="8"/>
            <color rgb="FF000000"/>
            <rFont val="Tahoma"/>
            <family val="2"/>
          </rPr>
          <t>Chris Levy:
All results/calculations shown that invovlve this MI will have frequencies inverted - and they will be shown inverted</t>
        </r>
      </text>
    </comment>
    <comment ref="V97" authorId="0">
      <text>
        <r>
          <rPr>
            <b/>
            <sz val="8"/>
            <color rgb="FF000000"/>
            <rFont val="Tahoma"/>
            <family val="2"/>
          </rPr>
          <t>Chris Levy:
All results/calculations shown that invovlve this MI will have frequencies inverted - and they will be shown inverted</t>
        </r>
      </text>
    </comment>
    <comment ref="X97" authorId="0">
      <text>
        <r>
          <rPr>
            <b/>
            <sz val="8"/>
            <color rgb="FF000000"/>
            <rFont val="Tahoma"/>
            <family val="2"/>
          </rPr>
          <t>Chris Levy:
All results/calculations shown that invovlve this MI will have frequencies inverted - and they will be shown inverted</t>
        </r>
      </text>
    </comment>
    <comment ref="Z97" authorId="0">
      <text>
        <r>
          <rPr>
            <b/>
            <sz val="8"/>
            <color rgb="FF000000"/>
            <rFont val="Tahoma"/>
            <family val="2"/>
          </rPr>
          <t>Chris Levy:
All results/calculations shown that invovlve this MI will have frequencies inverted - and they will be shown inverted</t>
        </r>
      </text>
    </comment>
    <comment ref="AB97" authorId="0">
      <text>
        <r>
          <rPr>
            <b/>
            <sz val="8"/>
            <color rgb="FF000000"/>
            <rFont val="Tahoma"/>
            <family val="2"/>
          </rPr>
          <t>Chris Levy:
All results/calculations shown that invovlve this MI will have frequencies inverted - and they will be shown inverted</t>
        </r>
      </text>
    </comment>
    <comment ref="AD97" authorId="0">
      <text>
        <r>
          <rPr>
            <b/>
            <sz val="8"/>
            <color rgb="FF000000"/>
            <rFont val="Tahoma"/>
            <family val="2"/>
          </rPr>
          <t>Chris Levy:
All results/calculations shown that invovlve this MI will have frequencies inverted - and they will be shown inverted</t>
        </r>
      </text>
    </comment>
  </commentList>
</comments>
</file>

<file path=xl/comments2.xml><?xml version="1.0" encoding="utf-8"?>
<comments xmlns="http://schemas.openxmlformats.org/spreadsheetml/2006/main">
  <authors>
    <author>FERREIRA GRUNBERG LINDOSO Vinicius</author>
  </authors>
  <commentList>
    <comment ref="B4" authorId="0">
      <text>
        <r>
          <rPr>
            <b/>
            <sz val="9"/>
            <color rgb="FF000000"/>
            <rFont val="Tahoma"/>
            <family val="2"/>
          </rPr>
          <t>FERREIRA GRUNBERG LINDOSO Vinicius:</t>
        </r>
        <r>
          <rPr>
            <sz val="9"/>
            <color rgb="FF000000"/>
            <rFont val="Tahoma"/>
            <family val="2"/>
          </rPr>
          <t xml:space="preserve">
Indicators may not be in numerical order for cross-assessment matching purposes</t>
        </r>
      </text>
    </comment>
    <comment ref="C4" authorId="0">
      <text>
        <r>
          <rPr>
            <b/>
            <sz val="9"/>
            <color rgb="FF000000"/>
            <rFont val="Tahoma"/>
            <family val="2"/>
          </rPr>
          <t>FERREIRA GRUNBERG LINDOSO Vinicius:</t>
        </r>
        <r>
          <rPr>
            <sz val="9"/>
            <color rgb="FF000000"/>
            <rFont val="Tahoma"/>
            <family val="2"/>
          </rPr>
          <t xml:space="preserve">
Indicators may not be in numerical order for cross-assessment matching purposes</t>
        </r>
      </text>
    </comment>
  </commentList>
</comments>
</file>

<file path=xl/sharedStrings.xml><?xml version="1.0" encoding="utf-8"?>
<sst xmlns="http://schemas.openxmlformats.org/spreadsheetml/2006/main" count="1311" uniqueCount="577">
  <si>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</si>
  <si>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</si>
  <si>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</si>
  <si>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</si>
  <si>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UNICEF, WHO and World Bank - Global Level:  Partners at the global level</t>
  </si>
  <si>
    <t>Key Performance Indicators (KPIs)</t>
  </si>
  <si>
    <t>Survey Questions</t>
  </si>
  <si>
    <t>1.</t>
  </si>
  <si>
    <t>Corporate Strategy</t>
  </si>
  <si>
    <t>2.</t>
  </si>
  <si>
    <t xml:space="preserve">Gender equality </t>
  </si>
  <si>
    <t>Strategies – Country, regional, thematic</t>
  </si>
  <si>
    <t>4.</t>
  </si>
  <si>
    <t>Financial Resources and Risk Management</t>
  </si>
  <si>
    <t>5.</t>
  </si>
  <si>
    <t>6.</t>
  </si>
  <si>
    <t>7.</t>
  </si>
  <si>
    <t>Internal financial audit processes are used to provide management / governing bodies with credible information</t>
  </si>
  <si>
    <t>Performance Management</t>
  </si>
  <si>
    <t>8.</t>
  </si>
  <si>
    <t xml:space="preserve">Planning new interventions </t>
  </si>
  <si>
    <t xml:space="preserve">Human Resources Management </t>
  </si>
  <si>
    <t>9.</t>
  </si>
  <si>
    <t>The MO manages human resources using methods to improve organisational performance</t>
  </si>
  <si>
    <t>Portfolio Management (Country or Other)</t>
  </si>
  <si>
    <t>10.</t>
  </si>
  <si>
    <t>Ownership</t>
  </si>
  <si>
    <t>11.</t>
  </si>
  <si>
    <t>12.</t>
  </si>
  <si>
    <t>The MO's procedures take into account local conditions and capacities</t>
  </si>
  <si>
    <t>The length of time for completing MO procedures does not have a negative effect on implementation</t>
  </si>
  <si>
    <t>Alignment</t>
  </si>
  <si>
    <t>13.</t>
  </si>
  <si>
    <t>The MO uses country systems for disbursement and operations</t>
  </si>
  <si>
    <t>14.</t>
  </si>
  <si>
    <t>The MO adds value to policy dialogue with its direct partners</t>
  </si>
  <si>
    <t>The MO's policy dialogue is undertaken in a manner which respects partner views and perspectives</t>
  </si>
  <si>
    <t>Harmonisation</t>
  </si>
  <si>
    <t>15.</t>
  </si>
  <si>
    <t>Performance Monitoring and Evaluation</t>
  </si>
  <si>
    <t>16.</t>
  </si>
  <si>
    <t>Performance Reporting</t>
  </si>
  <si>
    <t>17.</t>
  </si>
  <si>
    <t>The MO presents performance information on its effectiveness</t>
  </si>
  <si>
    <t>Reports on the achievement of outcomes, not just inputs, activities and outputs</t>
  </si>
  <si>
    <t>Reports performance using data obtained from measuring indicators</t>
  </si>
  <si>
    <t>Dissemination of Lessons Learned</t>
  </si>
  <si>
    <t>18.</t>
  </si>
  <si>
    <t>Reports on lessons learned based on performance information</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</si>
  <si>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</si>
  <si>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</si>
  <si>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</si>
  <si>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</si>
  <si>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</si>
  <si>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</si>
  <si>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</si>
  <si>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</si>
  <si>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</si>
  <si>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</si>
  <si>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</si>
  <si>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</si>
  <si>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</si>
  <si>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</si>
  <si>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</si>
  <si>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</si>
  <si>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</si>
  <si>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</si>
  <si>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</si>
  <si>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</si>
  <si>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</si>
  <si>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</si>
  <si>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</si>
  <si>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</si>
  <si>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</si>
  <si>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</si>
  <si>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</si>
  <si>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</si>
  <si>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</si>
  <si>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</si>
  <si>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</si>
  <si>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</si>
  <si>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</si>
  <si>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</si>
  <si>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</si>
  <si>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</si>
  <si>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The MO’s country strategy is results-focused</t>
  </si>
  <si>
    <t>The MO makes transparent and predictable aid allocation decisions</t>
  </si>
  <si>
    <t>The MO has a policy on anti-corruption</t>
  </si>
  <si>
    <t xml:space="preserve">The MO's procurement and contract management processes for the provision of services or goods are effective  </t>
  </si>
  <si>
    <t>Performance information on results is used by the MO for:</t>
  </si>
  <si>
    <t>The MO delegates decision-making authority (to the country or other levels)</t>
  </si>
  <si>
    <t xml:space="preserve">The MO coordinates and directs its aid programming (including capacity building) at the country level in support of agreed national plans or partner plans </t>
  </si>
  <si>
    <t>The procedures of the MO can be easily understood and completed by partners</t>
  </si>
  <si>
    <t>The MO has the operational agility to respond quickly to changing circumstances on the ground</t>
  </si>
  <si>
    <t>The MO avoids parallel implementation structures</t>
  </si>
  <si>
    <t>The MO consistently evaluates its delivery and external results</t>
  </si>
  <si>
    <t>The evaluation function provides sufficient coverage of the MO's programming activity (projects, programs, etc)</t>
  </si>
  <si>
    <t>Evaluation findings are used to inform decisions on programming, policy, and strategy</t>
  </si>
  <si>
    <t>Direct beneficiaries and stakeholder groups are involved in evaluation processes</t>
  </si>
  <si>
    <t>19.</t>
  </si>
  <si>
    <t>Learning opportunities are organised to share lessons at all levels of the organisation</t>
  </si>
  <si>
    <t>The MO promotes an organisation-wide policy on results management</t>
  </si>
  <si>
    <t>Statements of expected results are developed through consultation with direct partners and beneficiaries</t>
  </si>
  <si>
    <t>The MO has strategies in place for risk identification, mitigation, monitoring and reporting</t>
  </si>
  <si>
    <t>% of the MO's overall ODA disbursements / support recorded in the annual budget as revenue, grants, or ODA loans</t>
  </si>
  <si>
    <t xml:space="preserve">The MO uses the country's non-financial systems (e.g. monitoring and evaluation) as a first option for its operations </t>
  </si>
  <si>
    <t>The MO has reputation among its stakeholders for high quality, valued policy dialogue inputs</t>
  </si>
  <si>
    <t>20.</t>
  </si>
  <si>
    <t>Reports against its organisation-wide strategy, including expected management and development results</t>
  </si>
  <si>
    <t>Development Results Component</t>
  </si>
  <si>
    <t>The activities of the MO respond to key development priorities of the country</t>
  </si>
  <si>
    <t>The MO provides innovative solutions for development challenges in the country</t>
  </si>
  <si>
    <t>The MO adjusts its strategies and objectives according to the changing needs and priorities of the country</t>
  </si>
  <si>
    <t>Education</t>
  </si>
  <si>
    <t>Median Scores</t>
  </si>
  <si>
    <t>N=</t>
  </si>
  <si>
    <t>Governance and leadership</t>
  </si>
  <si>
    <t>The Multilateral Organisation (MO) provides direction for the achievement of external/beneficiary-focused results</t>
  </si>
  <si>
    <t>The MO has a value system that supports a results-orientation and a direct partner focus.</t>
  </si>
  <si>
    <t>The MO Executive Management shows leadership on results management.</t>
  </si>
  <si>
    <t>The MO’s corporate/organisation-wide strategies are clearly focused on the mandate</t>
  </si>
  <si>
    <t>The MO's corporate/organisation-wide strategy is based on a clear definition of mandate</t>
  </si>
  <si>
    <t xml:space="preserve">The MO mainstreams or maintains focus on the cross-cutting priorities identified in its strategic framework, and/or based on its mandate and international commitments </t>
  </si>
  <si>
    <t xml:space="preserve"> Environment
</t>
    <phoneticPr fontId="28" type="noConversion"/>
  </si>
  <si>
    <t>Climate change</t>
  </si>
  <si>
    <t xml:space="preserve">Private sector development </t>
  </si>
  <si>
    <t>Good governance</t>
  </si>
  <si>
    <t>Regional cooperation and integration</t>
  </si>
  <si>
    <t>Human rights</t>
  </si>
  <si>
    <t>Results frameworks that link results at project, program, sector, and country levels</t>
  </si>
  <si>
    <t>Frameworks include indicators at project, program, sector, and country levels</t>
  </si>
  <si>
    <t xml:space="preserve">Statements of expected results are consistent with those in the PRSP or national development strategies </t>
  </si>
  <si>
    <t>Results for cross-cutting thematic priorities are included in country level results frameworks (e.g., gender equality, environment, good governance etc.)</t>
  </si>
  <si>
    <t>The MO's criteria for allocating funding are publicly available.</t>
  </si>
  <si>
    <t xml:space="preserve">The MO’s allocations follow established criteria </t>
  </si>
  <si>
    <t>Aid flows or planned resources (financial / technical co-operation, etc.) are released according to agreed schedules (in-year)</t>
  </si>
  <si>
    <t>The MO engages in result-based budgeting</t>
  </si>
  <si>
    <t>Budget allocations are linked to results</t>
  </si>
  <si>
    <t>Expenditures are linked to results</t>
  </si>
  <si>
    <t>The MO has policies and processes for financial accountability (audit, risk management, anti-corruption)</t>
  </si>
  <si>
    <t xml:space="preserve">External financial audits (meeting recognized international standards) are performed across the organisation. </t>
  </si>
  <si>
    <t>External financial audits (meeting recognized international standards) are performed at the regional, country or project level (as appropriate)</t>
  </si>
  <si>
    <t>Systems are in place for immediate measures against irregularities identified at the country (or other) level</t>
  </si>
  <si>
    <t>Revising and adjusting policies</t>
    <phoneticPr fontId="28" type="noConversion"/>
  </si>
  <si>
    <t xml:space="preserve">“unsatisfactory” investments, programs or projects from the previous fiscal year are subject to proactive management
</t>
  </si>
  <si>
    <t xml:space="preserve">Evaluation recommendations reported to the Executive Committee/Board are acted upon by the responsible units </t>
  </si>
  <si>
    <t>The MO allocates resources (non-concessional) to individual countries and projects based on performance</t>
  </si>
  <si>
    <t xml:space="preserve">Results-focused performance assessment systems are in place for all senior staff (Including Vice Presidents and Managing Directors) </t>
  </si>
  <si>
    <r>
      <t>There is a transparent</t>
    </r>
    <r>
      <rPr>
        <strike/>
        <sz val="10"/>
        <color rgb="FF006C31"/>
        <rFont val="Arial"/>
        <family val="2"/>
      </rPr>
      <t xml:space="preserve"> </t>
    </r>
    <r>
      <rPr>
        <sz val="10"/>
        <rFont val="Arial"/>
        <family val="2"/>
      </rPr>
      <t>system to manage staff performance</t>
    </r>
  </si>
  <si>
    <t>Staff deployment in country is adequate for the development of effective country level partnerships</t>
  </si>
  <si>
    <t>Staff recruitment and promotion is meritocratic and transparent</t>
  </si>
  <si>
    <t>Country / regional programming processes are performance oriented.</t>
  </si>
  <si>
    <t>Prior to approval new initiatives are subject to benefits/impact analysis (economic, social, etc.)</t>
  </si>
  <si>
    <t>Milestones / targets are set to rate the progress of (project) implementation</t>
  </si>
  <si>
    <t>Aid allocation decisions can be made at the country level</t>
  </si>
  <si>
    <t>New aid programs / projects can be approved locally within a budget cap (corporate approval thresholds)</t>
  </si>
  <si>
    <t xml:space="preserve">Extent to which MO supported funding proposals have been fully designed and developed with the national government or direct partners, rather than conceptualised or initiated by MO itself </t>
  </si>
  <si>
    <t>The MO conditionality (if any) draws on national / government's own agreed benchmarks / indicators / results</t>
  </si>
  <si>
    <t>The MO has operational flexibility in the way it implements programs / projects and deals with budget issues (during implementation).</t>
  </si>
  <si>
    <t>The MO uses country's financial systems as a first option for its operations (i.e. procurement and financial management, etc.)</t>
  </si>
  <si>
    <t>The extent to which the MO has promoted a mutual assessment of progress in implementing agreed partnership commitments (mutual accountability)</t>
  </si>
  <si>
    <t>The MO harmonises arrangements and procedures with other programming partners (donors, development banks, UN agencies, etc.) as appropriate</t>
  </si>
  <si>
    <t xml:space="preserve">The extent to which the MO engages in joint planning, programming, monitoring and reporting </t>
  </si>
  <si>
    <t xml:space="preserve">The extent to which MO technical cooperation is disbursed through coordinated programs. </t>
  </si>
  <si>
    <t xml:space="preserve">% of the MO's overall ODA disbursements / support that is for government-led PBAs (SWAps, basket funding, etc.) </t>
  </si>
  <si>
    <t>The MO has a structurally independent evaluation unit within its organisational structure that reports to its Executive Management or Board</t>
  </si>
  <si>
    <t>The MO ensures the quality of its evaluations</t>
  </si>
  <si>
    <t/>
  </si>
  <si>
    <t>Reports against its aid effectiveness commitments (e.g., Paris Declaration / Busan)  using indicators and country targets</t>
  </si>
  <si>
    <t xml:space="preserve">Reports on adjustments made or recommended to  organisation wide policies and strategies based on performance information </t>
  </si>
  <si>
    <t xml:space="preserve"> Reports on country (or other) level programming adjustments made or recommended based on performance information</t>
  </si>
  <si>
    <t>The MO encourages the identification and documentation of lessons learned and/or best practices</t>
  </si>
  <si>
    <t>A.</t>
  </si>
  <si>
    <t>A1</t>
  </si>
  <si>
    <t>Infrastructure</t>
  </si>
  <si>
    <t>A2</t>
  </si>
  <si>
    <t xml:space="preserve">Environment </t>
  </si>
  <si>
    <t>A3</t>
  </si>
  <si>
    <t>A4</t>
  </si>
  <si>
    <t xml:space="preserve">Finance Sector Develeopment </t>
  </si>
  <si>
    <t>A5</t>
  </si>
  <si>
    <t>ASKED ONLY TO HQ RESPONDENTS</t>
  </si>
  <si>
    <t>B.</t>
  </si>
  <si>
    <t>B1</t>
  </si>
  <si>
    <t xml:space="preserve"> Infrastructure and Infrastructure Services</t>
  </si>
  <si>
    <t>B2</t>
  </si>
  <si>
    <t>B3</t>
  </si>
  <si>
    <t>Decentralisation</t>
  </si>
  <si>
    <t>B4</t>
  </si>
  <si>
    <t>MDG Acceleration</t>
  </si>
  <si>
    <t>B5</t>
  </si>
  <si>
    <t>Environment and Natural Resource Management</t>
  </si>
  <si>
    <t>C.</t>
  </si>
  <si>
    <t>Relevance of objectives and program of work to stakeholders</t>
  </si>
  <si>
    <t>C1</t>
  </si>
  <si>
    <t>C2</t>
  </si>
  <si>
    <t>C3</t>
  </si>
  <si>
    <t>ASKED ONLY TO RESPONDENTS IN PAKISTAN</t>
  </si>
  <si>
    <t>ASKED ONLY TO RESPONDENTS IN INDONESIA</t>
  </si>
  <si>
    <t>Energy and Infrastructure</t>
  </si>
  <si>
    <t>Governance and Financial Services</t>
  </si>
  <si>
    <t>Development of Urban Services</t>
  </si>
  <si>
    <t>Agriculture and Natural Resources Management</t>
  </si>
  <si>
    <t>ASKED ONLY TO RESPONDENTS IN VIET NAM</t>
  </si>
  <si>
    <t>Transport</t>
  </si>
  <si>
    <t xml:space="preserve">Finance </t>
  </si>
  <si>
    <t>Water Supply and Other Municipal Infrastructure and Services</t>
  </si>
  <si>
    <t>Clients</t>
  </si>
  <si>
    <t xml:space="preserve">Clients </t>
  </si>
  <si>
    <t xml:space="preserve">ADB's institutional culture reinforces a focus on results. [q72]     
</t>
  </si>
  <si>
    <t xml:space="preserve"> ADB's institutional culture is client-focused. [q73]</t>
  </si>
  <si>
    <t>ADB's senior management shows leadership on results management. [q74]</t>
  </si>
  <si>
    <t>The ADB ensures the application of results management across the organisation. [q75]</t>
  </si>
  <si>
    <t>The ADB has a clear mandate. [q77]</t>
  </si>
  <si>
    <t>ADB's organisation-wide strategy (LTSF or Strategy 2020) is aligned with the mandate . [q78]</t>
  </si>
  <si>
    <t xml:space="preserve">The ADB sufficiently mainstreams gender equality in its operations. [q80]
</t>
  </si>
  <si>
    <t xml:space="preserve">The ADB sufficiently mainstreams environment in its operations. [q81]
</t>
  </si>
  <si>
    <t>The ADB has sufficient cross-cutting focus on climate change. [q82]</t>
  </si>
  <si>
    <t>The ADB sufficiently focuses on private sector development. [q83]</t>
  </si>
  <si>
    <t>The ADB  sufficiently promotes the principles of good governance in its operations. [q84]</t>
  </si>
  <si>
    <t>The ADB  sufficiently promotes regional cooperation and integration. [q85]</t>
  </si>
  <si>
    <t>The ADB is supportive of the human rights of project and program beneficiaries. [q86]</t>
  </si>
  <si>
    <t>ADB's country and sector results frameworks and project design and monitoring frameworks link country, sector, and project results. [q88]</t>
  </si>
  <si>
    <t>ADB's results in country and sector results frameworks and project design and monitoring frameworks contain indicators at country, sector and project levels. [q89]</t>
  </si>
  <si>
    <t>The ADB country partnership strategies (CPS) contain statements of expected results consistent with those in national development strategies. [q90]</t>
  </si>
  <si>
    <t>The ADB consults with clients to develop its expected results. [q91]</t>
  </si>
  <si>
    <r>
      <t>ADB's  Country Partnership Strategies (CPS) include results for cross-cutting priorities (e.g., gender equality, environment, climate change, private sector development, good governance and regional cooperation)</t>
    </r>
    <r>
      <rPr>
        <sz val="10"/>
        <color rgb="FF006C31"/>
        <rFont val="Arial"/>
        <family val="2"/>
      </rPr>
      <t xml:space="preserve"> </t>
    </r>
    <r>
      <rPr>
        <sz val="10"/>
        <rFont val="Arial"/>
        <family val="2"/>
      </rPr>
      <t>as appropriate. [q92]</t>
    </r>
  </si>
  <si>
    <t>The ADB makes readily available its criteria for allocating resources. [q95]</t>
  </si>
  <si>
    <r>
      <t xml:space="preserve">The ADB links its </t>
    </r>
    <r>
      <rPr>
        <u/>
        <sz val="10"/>
        <rFont val="Arial"/>
        <family val="2"/>
      </rPr>
      <t>operational</t>
    </r>
    <r>
      <rPr>
        <sz val="10"/>
        <rFont val="Arial"/>
        <family val="2"/>
      </rPr>
      <t xml:space="preserve"> budget to expected results. [q97]</t>
    </r>
  </si>
  <si>
    <r>
      <t xml:space="preserve">The ADB links its </t>
    </r>
    <r>
      <rPr>
        <u/>
        <sz val="10"/>
        <rFont val="Arial"/>
        <family val="2"/>
      </rPr>
      <t>administrative</t>
    </r>
    <r>
      <rPr>
        <sz val="10"/>
        <rFont val="Arial"/>
        <family val="2"/>
      </rPr>
      <t xml:space="preserve"> budget to expected results [q98]</t>
    </r>
  </si>
  <si>
    <t>ADB's reports on results include the amounts spent to achieve those results. [q99]</t>
  </si>
  <si>
    <t>The ADB conducts internal financial audits to provide credible information to  its  governing bodies [q100]</t>
  </si>
  <si>
    <t>The ADB procurement and contract management processes for the provision of services or goods are effective. [q101]</t>
  </si>
  <si>
    <t>The ADB uses project, sector and country information on performance to revise corporate policies. [q103]</t>
  </si>
  <si>
    <t>The ADB uses information on country or sector performance to plan new interventions at country level. [q104]</t>
  </si>
  <si>
    <t>The ADB actively manages 'unsatisfactory' projects from the previous fiscal year. [q105]</t>
  </si>
  <si>
    <t>The ADB regularly tracks implementation of evaluation recommendations reported to the Board. [q106]</t>
  </si>
  <si>
    <t xml:space="preserve"> The number of ADB staff at the country level allows for effective country level partnerships [q108]</t>
  </si>
  <si>
    <t>The quality of ADB staff at the country level allows for effective country level partnerships. [q109]</t>
  </si>
  <si>
    <t>The ADB transparently recruits staff based on the skill requirements for the job; [q110]</t>
  </si>
  <si>
    <t>The ADB is transparent in promoting staff based upon merit. [q111]</t>
  </si>
  <si>
    <t>The ADB subjects new loans and  grants to due diligence procedures and analyses (e.g., technical, economic, financial, social and environmental) including benefits and impact analyses. [q113]</t>
  </si>
  <si>
    <t>ADB's programming and project tasks are managed at the country level. [q114]</t>
  </si>
  <si>
    <t xml:space="preserve">The ADB has delegated appropriate decision making authority at the country level. [q115]
</t>
  </si>
  <si>
    <t>The ADB supports funding proposals designed and developed by the national government or clients. [q118]</t>
  </si>
  <si>
    <t>The ADB applies conditionality that corresponds with the national government's goals and benchmarks. [q119]</t>
  </si>
  <si>
    <t>The ADB uses procedures that can be easily understood and followed by clients. [q120]</t>
  </si>
  <si>
    <t>The length of time it takes to complete ADB procedures does not  significantly delay implementation. [q121]</t>
  </si>
  <si>
    <t>The ADB adjusts overall portfolio in country quickly, to respond to changing circumstances. [q122]</t>
  </si>
  <si>
    <t>The ADB flexibly adjusts its implementation of individual projects/programs as learning occurs. [q123]</t>
  </si>
  <si>
    <t>The ADB uses country financial systems (e.g. procurement, public financial management, etc) as a first option for its operations where appropriate. [q125]</t>
  </si>
  <si>
    <t>The ADB uses country non-financial systems (e.g. monitoring and evaluation) as a first option for its operations. [q126]</t>
  </si>
  <si>
    <t>The ADB avoids the use of parallel project implementation units. [q127]</t>
  </si>
  <si>
    <t>The ADB encourages mutual accountability assessment of Paris Declaration and subsequent Aid Effectiveness commitments (Accra Agenda for Action, Busan High Level Forum). [q128]</t>
  </si>
  <si>
    <t>The ADB provides valuable inputs to policy dialogue. [q129]</t>
  </si>
  <si>
    <t>The ADB respects the views of clients when it undertakes policy dialogue. [q130]</t>
  </si>
  <si>
    <t>The ADB often participates in joint missions. [q132]</t>
  </si>
  <si>
    <t>ADB's technical assistance is provided through coordinated programs in support of capacity development. [q133]</t>
  </si>
  <si>
    <t>The ADB ensures the independence of its evaluation unit. [q136]</t>
  </si>
  <si>
    <t xml:space="preserve">The ADB uses evaluation findings in its decisions on programming, policy and strategy. [q137]
</t>
  </si>
  <si>
    <t>The ADB involves clients and beneficiaries in evaluations of its projects or programs. [q138]</t>
  </si>
  <si>
    <t>ADB's reports to the Board provide clear measures of  achievement of outcomes. [q140]</t>
  </si>
  <si>
    <t xml:space="preserve">The ADB reports adequately against its corporate strategy. [q141]
</t>
  </si>
  <si>
    <t>The ADB reports to the governing body on performance in relation to its Paris Declaration commitments. [q142]</t>
  </si>
  <si>
    <t>The ADB identifies and disseminates lessons learned from performance information. [q144]</t>
  </si>
  <si>
    <t>The ADB provides opportunities at all levels of the organisation to share lessons from practical experience. [q145]</t>
  </si>
  <si>
    <t>The ADB is making contributions to improving access to cleaner, renewable sources of energy  in developing member countries (DMCs); [q10]</t>
  </si>
  <si>
    <t>The ADB is making contributions to creating safe, affordable and environment friendly transport systems in developing member countries (DMCs); [q11]</t>
  </si>
  <si>
    <t>The ADB is making contributions to improving access to potable water in developing member countries (DMCs); [q12]</t>
  </si>
  <si>
    <t xml:space="preserve"> The ADB is making contributions to improving sanitation  and waste management services in developing member countries (DMCs). [q13]</t>
  </si>
  <si>
    <t>The ADB is making contributions to promoting sound environmental and natural ressource management in developing member countries (DMCs); [q14]</t>
  </si>
  <si>
    <t>The ADB is making contributions to strengthening environmental safeguard systems of developing member countries (DMCs). [q15]</t>
  </si>
  <si>
    <t>The ADB is making contributions to promoting intraregional trade in  Asia and the Pacific [q16]</t>
  </si>
  <si>
    <t>The ADB is making contributions to fostering intraregional cooperation. [q17]</t>
  </si>
  <si>
    <t>The ADB is making contributions to developing basic financial infrastructure in developing member countries (DMCs) [q18]</t>
  </si>
  <si>
    <t>The ADB is making contributions to strengthening the capacities of financial institutions in developing member countries (DMCs); [q19]</t>
  </si>
  <si>
    <t>The ADB is making contributions to promoting enhanced financial access for the traditionally underserved (e.g.,poor households and SMEs); [q20]</t>
  </si>
  <si>
    <t>The ADB is making contributions to improving  the macro- and micro-prudential regulation of financial institutions in developing member countries (DMCs); [q21]</t>
  </si>
  <si>
    <t>The ADB is making contributions to promoting the principles of transparency and accountability of financial institutions in developing member countries (DMCs). [q22]</t>
  </si>
  <si>
    <t>The ADB is making contributions to improving access to quality basic and secondary education in developing member countries (DMCs) [q23]</t>
  </si>
  <si>
    <t>The ADB is making contributions to improving the quality of technical and vocational education and training in developing member countries (DMCs); [q24]</t>
  </si>
  <si>
    <t>The ADB is making contributions to improving the quality of tertiary education in developing member countries (DMCs) [q25]</t>
  </si>
  <si>
    <t>The ADB has effectively contributed to improving transport infrastructure and infrastructure services in Indonesia [q27]</t>
  </si>
  <si>
    <t>The ADB has effectively contributed to improving  rural infrastructure in Indonesia. [q28]</t>
  </si>
  <si>
    <t>The ADB has effectively contributed to increasing public sector investments in Indonesia; [q29]</t>
  </si>
  <si>
    <t>The ADB has effectively contributed to increasing private sector investments in Indonesia; [q30]</t>
  </si>
  <si>
    <t>The ADB has effectively contributed to developing capital markets  in Indonesia. [q31]</t>
  </si>
  <si>
    <t>The ADB has effectively contributed to improving decentralisation in Indonesia. [q32]</t>
  </si>
  <si>
    <t xml:space="preserve">The ADB has effectively contributed to improving access to water supply and sanitation  in Indonesia [q33]
</t>
  </si>
  <si>
    <t xml:space="preserve"> The ADB has effectively contributed to improving the quality of education in Indonesia [q34]</t>
  </si>
  <si>
    <t xml:space="preserve">The ADB has effectively contributed to ensuring a sustainable management of natural resources in Indonesia [q35]
</t>
  </si>
  <si>
    <t>The ADB has effectively contributed to  improving the management of  water resources in Indonesia [q36]</t>
  </si>
  <si>
    <t>The ADB has effectively contributed to  improving coastal and marine resource management in Indonesia. [q37]</t>
  </si>
  <si>
    <t>ADB's activities respond to key development priorities of Indonesia. [q39]</t>
  </si>
  <si>
    <t>The ADB provides innovative solutions for development challenges in Indonesia. {q40]</t>
  </si>
  <si>
    <t>The ADB adapts its work to the changing conditions faced by Indonesia. [q41]</t>
  </si>
  <si>
    <t>The ADB has effectively contributed to improving access to power and electricity in Pakistan; [q43]</t>
  </si>
  <si>
    <t>The ADB has effectively contributed to improving transport infrastructure (e.g. rural and urban road transport) in Pakistan. [q44]</t>
  </si>
  <si>
    <t>The ADB has effectively contributed to improving efficient and transparent management of financial public resources in Pakistan; [q45]</t>
  </si>
  <si>
    <t>The ADB has effectively contributed to developing capital markets  in Pakistan; [q46]</t>
  </si>
  <si>
    <t>The ADB has effectively contributed to strengthening micro-finance institutions in Pakistan. [q47]</t>
  </si>
  <si>
    <t>The ADB has effectively contributed to improving access to water supply and sanitation in Pakistan; [q48]</t>
  </si>
  <si>
    <t>The ADB has effectively contributed to improving waste and wastewater management mechanisms in Pakistan. [q49]</t>
  </si>
  <si>
    <t>The ADB has effectively contributed to improving the efficiency and productivity of irrigation infrastructure in Pakistan; [q50]</t>
  </si>
  <si>
    <t>The ADB has effectively contributed to improving water resources management in Pakistan. [q51]</t>
  </si>
  <si>
    <t>ADB's activities respond to key development priorities of Pakistan. [q53]</t>
  </si>
  <si>
    <t>The ADB provides innovative solutions for development challenges in Pakistan. [q54]</t>
  </si>
  <si>
    <t>The ADB adapts its work to the changing conditions faced by Pakistan. [q55]</t>
  </si>
  <si>
    <t xml:space="preserve">The ADB has effectively contributed to developing transport infrastructure (e.g., road, railways etc.) in Viet Nam. [q57]
</t>
  </si>
  <si>
    <t>The ADB has effectively contributed to improving access to electricity (industrial, commercial and residential) in Viet Nam; [q58]</t>
  </si>
  <si>
    <t>The ADB has effectively contributed to improving energy efficiency and conservation in Viet Nam. [q59]</t>
  </si>
  <si>
    <t>The ADB has effectively contributed to supporting money and capital market development in Viet Nam; [q60]</t>
  </si>
  <si>
    <t>The ADB has effectively contributed to increasing access to microfinance to poor and low income households in Viet Nam; [q61]</t>
  </si>
  <si>
    <t>The ADB has effectively contributed to developing micro-finance institutions in Viet Nam. [q62]</t>
  </si>
  <si>
    <t>The ADB has effectively contributed to improving the quality of secondary education in Viet Nam; [q63]</t>
  </si>
  <si>
    <t>The ADB has effectively contributed to improving the quality of technical and vocational education and training in Viet Nam; [q64]</t>
  </si>
  <si>
    <t>The ADB has effectively contributed to improving access to clean water supply in Viet Nam; [q65]</t>
  </si>
  <si>
    <t>The ADB has effectively contributed to improving wastewater management mechanisms in Viet Nam. [q66]</t>
  </si>
  <si>
    <t>ADB's activities respond to key development priorities of Viet Nam. [q68]</t>
  </si>
  <si>
    <t>The ADB provides innovative solutions for development challenges in Viet Nam. [q69]</t>
  </si>
  <si>
    <t>The ADB adapts its work to the changing conditions faced by Viet Nam. [q70]</t>
  </si>
  <si>
    <t>Performance area I. Strategic Management</t>
  </si>
  <si>
    <t>Performance area II. Operational Management</t>
  </si>
  <si>
    <t>The ADB allocates resources according to the criteria mentioned above [q96]</t>
  </si>
  <si>
    <t>Performance area III. Relationship Management</t>
  </si>
  <si>
    <t>Performance area IV: Knowledge Management</t>
  </si>
  <si>
    <t>Evidence of the extent of ADB's progress towards its organisation-wide/institutional results</t>
  </si>
  <si>
    <t xml:space="preserve">Evidence of the extent of ADB contributions to country-level goals and priorities, including MDGs </t>
  </si>
  <si>
    <t>Document Review Scores</t>
  </si>
  <si>
    <t>KPI/MI only assessed via Document Review</t>
  </si>
  <si>
    <t>Organisation wide plans and strategies contain frameworks of expected management and development results</t>
  </si>
  <si>
    <t>3.</t>
  </si>
  <si>
    <t>The MO’s corporate/organisation-wide strategies are clearly focused on results</t>
  </si>
  <si>
    <t>Results frameworks have causal links from outputs through to impacts / final outcomes</t>
  </si>
  <si>
    <t>Standard performance indicators are included in organisation-wide plans and strategies at a delivery (output) and development results level</t>
  </si>
  <si>
    <t>21.</t>
  </si>
  <si>
    <t>The MO ensures the availability of documents in the public domain</t>
  </si>
  <si>
    <t>Key MO documents are available to the public</t>
  </si>
  <si>
    <t>KPI Mean (mean scor of all Mis within KPI)</t>
  </si>
  <si>
    <t>[MO] provides opportunities at all levels of the organisation to share lessons from practical experience</t>
  </si>
  <si>
    <t>B.     Learning opportunities are organised to share lessons (ex. development effectiveness, etc) at all levels of the organisation</t>
  </si>
  <si>
    <t>[MO] identifies and disseminates lessons learned  from performance information</t>
  </si>
  <si>
    <t>A.      Reports on lessons learned based on performance information</t>
  </si>
  <si>
    <t xml:space="preserve">3. The MO encourages identification, documentation and dissemination of lessons learned and/or best practices </t>
  </si>
  <si>
    <t>F.      Reports on country (or other) level programming adjustments made or recommended based on performance information</t>
  </si>
  <si>
    <t xml:space="preserve">E.     Reports on adjustments made or recommended to the organisation wide policies and strategies based on performance information </t>
  </si>
  <si>
    <t xml:space="preserve">[MO]reports to the governing body  on performance in relation to its Paris Declaration commitments </t>
  </si>
  <si>
    <t>D.     Reports against its Paris Declaration commitments using indicators and country targets</t>
  </si>
  <si>
    <t>C.     Reports against its Corporate Strategy, including expected management and development results</t>
  </si>
  <si>
    <t>B.     Reports performance using data obtained from measuring indicators</t>
  </si>
  <si>
    <t>[MO] reports to the governing body on performance, including on utcomes achieved</t>
  </si>
  <si>
    <t>A.      Reports on the achievement of outcomes, not just inputs, activities and outputs</t>
  </si>
  <si>
    <t>2. The MO presents performance information on its effectiveness</t>
  </si>
  <si>
    <t>[MO] requires the involvement of key clients and beneficiaries in monitoring and evaluation functions</t>
  </si>
  <si>
    <t>C.      Have direct beneficiaries and stakeholder groups been involved with monitoring and evaluation processes</t>
  </si>
  <si>
    <t>[MO] ensures that an adequate proportion of completed programmes/projects are subject to independent evaluation</t>
  </si>
  <si>
    <t xml:space="preserve">B.     # of completed programmes and projects subject to independent ex-post evaluations conducted subsequent to termination, as % of average # of projects completed annually over last 5 years.  </t>
  </si>
  <si>
    <t>[MO] has an independent evaluation unit that reports directly to the Board or Governing Council</t>
  </si>
  <si>
    <r>
      <t>A.     The MO has a structurally independent evaluation unit within its organizational structure that reports to its Executive Management</t>
    </r>
    <r>
      <rPr>
        <sz val="12"/>
        <rFont val="Arial"/>
        <family val="2"/>
      </rPr>
      <t xml:space="preserve"> or Board</t>
    </r>
  </si>
  <si>
    <t>1.  The MO consistently monitors and evaluates its delivery and external results</t>
  </si>
  <si>
    <t>Quadrant IV) Knowledge Management</t>
  </si>
  <si>
    <t>[MO] participates in programme-based approaches (other than through budget support)</t>
  </si>
  <si>
    <t xml:space="preserve">D.     % of the MOs overall ODA disbursements / support that is for government-led PBAs (SWAps, basket funding, etc) </t>
  </si>
  <si>
    <t>[MO]'s technical assistance is provided through coordinated programmes in support of capacity developement</t>
  </si>
  <si>
    <t xml:space="preserve">B.     The extent to which MO technical cooperation is disbursed through coordinated programmes. </t>
  </si>
  <si>
    <t>[MO] participates in joint missions</t>
  </si>
  <si>
    <t xml:space="preserve">A.      The extent to which the MO participates in joint missions (coordination, analysis, design, evaluation) </t>
  </si>
  <si>
    <t>5.  The MOs harmonizes arrangements and procedures with other programming partners (donors, UN agencies, etc) as appropriate</t>
  </si>
  <si>
    <t>Harmonization</t>
  </si>
  <si>
    <t xml:space="preserve"> [MO] respects the views of direct partners when it undertakes policy dialogue</t>
  </si>
  <si>
    <t>B.    The MO's policy dialogue is undertaken in a manner which respects partner views and perspectives</t>
  </si>
  <si>
    <t xml:space="preserve">[MO] provides valuable inputs to policy dialogue </t>
  </si>
  <si>
    <t>A.      MO has reputation among its stakeholders for high quality, valued policy dialogue inputs</t>
  </si>
  <si>
    <t>4. The MO adds value to policy dialogue with its direct partners</t>
  </si>
  <si>
    <t>E.     The MO uses country systems (non-financial) as a first option for its operations (ie monitoring, auditing, etc)</t>
  </si>
  <si>
    <t>[MO] encourages mutual accountability assessment of Paris Declaration and AAA commitments</t>
  </si>
  <si>
    <t>D.     The extent to which the MO has promoted a mutual assessment of progress in implementing agreed partnership commitments (mutual accountability)</t>
  </si>
  <si>
    <t>[MO] uses project implementation units that operate in parallel to the government [INTERNAL NOTE ON REPORTING, WHEN CONSTRUCTING SCORECARD, INVERSE NUMERICAL SCALE (KEEP SAME ON Q'RE]</t>
  </si>
  <si>
    <t>C.     % of all MOs project implementation units that operated in parallel with those of government structures</t>
  </si>
  <si>
    <t>iv)  [MO] uses national auditing procedures in its projects/programmes</t>
  </si>
  <si>
    <t>iii) [MO] uses national financial reporting procedures  in its projects/programmes</t>
  </si>
  <si>
    <t xml:space="preserve"> ii)  [MO] uses national procurement systems  in its projects/programmes</t>
  </si>
  <si>
    <t xml:space="preserve">i)  [MO] uses national budget execution procedures in its projects/programmes </t>
  </si>
  <si>
    <t>B.     % of the MOs overall ODA disbursements / support using national systems and procedures</t>
  </si>
  <si>
    <t xml:space="preserve"> [MO]'s expected disbursements are recorded in governments' national budgets </t>
  </si>
  <si>
    <t>A.      % of the MOs overall ODA disbursements / support recorded in the annual budget as revenue, grants, or ODA loans</t>
  </si>
  <si>
    <t>3. The MO uses country systems for disbursement and operations</t>
  </si>
  <si>
    <t>[MO] flexibly adjusts its implementation of individual projects/programmes as learning occurs</t>
  </si>
  <si>
    <t>D. The MO has operational flexibility in the way it implements programmes / project and deals with budget issues (during implementation)  [The MO has the ability to adjust to changing circumstances as it implements programmes / projects]</t>
  </si>
  <si>
    <t>[MO] adjusts overall portfolio  in country quickly, to respond to changing circumstances</t>
  </si>
  <si>
    <t>C. The MO has the operational agility to respond quickly to changing circumstances on the ground</t>
  </si>
  <si>
    <t>The length of time it takes to complete [MO] procedures does not negatively effect implementation</t>
  </si>
  <si>
    <t>B. The length of time for completing MO procedures does not have a negative effect on implementation</t>
  </si>
  <si>
    <t>[MO] uses procedures that can be easily understood and followed by direct partners</t>
  </si>
  <si>
    <t>A. The procedures of the MO can be easily understood and completed by partners</t>
  </si>
  <si>
    <t>2. The MO's procedures take into account local conditions and capacities</t>
  </si>
  <si>
    <t>[MO] applies conditionality that corresponds with the national government's goals and benchmarks</t>
  </si>
  <si>
    <t>B. MO conditionality (if any) draws on national / government 's own agreed benchmarks / indicators / results</t>
  </si>
  <si>
    <t>[MO] supports funding proposals designed and developed by the national government or direct partners</t>
  </si>
  <si>
    <t xml:space="preserve">A.      Extent to which MO supported funding proposals have been fully designed and developed with the national government or direct partners, rather than conceptualised or initiated by MO itself </t>
  </si>
  <si>
    <t>Quadrant III. Relationship Management</t>
  </si>
  <si>
    <t>[MO] can propose funding for new areas of cooperation locally, within a budget cap</t>
  </si>
  <si>
    <t xml:space="preserve">B.    New aid programmes / projects can be approved locally within a budget cap </t>
  </si>
  <si>
    <t>[MO]'s project/programme  tasks are managed at a country level</t>
  </si>
  <si>
    <t>A.    Aid reallocation decisions can be made locally</t>
  </si>
  <si>
    <t>7. The MO delegates decision-making authority (to the country or other levels)</t>
  </si>
  <si>
    <t>[MO] sets targets to enable monitoring of progress in project/programme implementation at country level</t>
  </si>
  <si>
    <t>B.     Milestones / targets are set to rate the progress of (project) implementation</t>
  </si>
  <si>
    <t xml:space="preserve">[MO] subjects new loans and credits to impact analysis prior to approval </t>
  </si>
  <si>
    <t>A.     Prior to approval new initiatives are subject to independent  benefits analysis (economic, social, etc)</t>
  </si>
  <si>
    <t>6. Country / regional programming processes are performance oriented.</t>
  </si>
  <si>
    <t xml:space="preserve">[MO] keeps deployed international staff in country offices for a sufficient time to maintain effective partnerships at country level </t>
  </si>
  <si>
    <t>D.     The speed of staff rotation in post is adequate for the development of effective country level partnerships</t>
  </si>
  <si>
    <t>[MO] transparently recruits and promotes staff based upon merit</t>
  </si>
  <si>
    <t>C.     Staff recruitment and promotion is meritocratic and transparent</t>
  </si>
  <si>
    <t xml:space="preserve">[MO] uses a transparent system of incentives to manage staff performance </t>
  </si>
  <si>
    <t xml:space="preserve">[MO] uses results-focused performance agreements for senior staff </t>
  </si>
  <si>
    <t>5.  The MO manages human resources using methods to improve organizational performance</t>
  </si>
  <si>
    <t xml:space="preserve">[MO] tracks implementation of evaluation recommendations reported to the Board </t>
  </si>
  <si>
    <t xml:space="preserve">D.     Evaluation recommendations reported to Executive Committee/Board are acted upon by the responsible units </t>
  </si>
  <si>
    <t>[MO] actively manages less effective activities from the previous programming cycle</t>
  </si>
  <si>
    <t xml:space="preserve">(IFI) C.     “unsatisfactory” investments, programmes or projects from the previous fiscal year are subject to proactive management </t>
  </si>
  <si>
    <t xml:space="preserve">[MO] uses information on  country performance to plan new areas of cooperation at country level </t>
  </si>
  <si>
    <t xml:space="preserve">B.     Planning new interventions </t>
  </si>
  <si>
    <t xml:space="preserve">[MO] uses project/programme, sector and country information  on performance to revise corporate policies </t>
  </si>
  <si>
    <t>A.     Revising and adjusting policies</t>
  </si>
  <si>
    <t>4.  Performance information on results is used by the MO for:</t>
  </si>
  <si>
    <t>[MO] implements strategies and plans for risk management</t>
  </si>
  <si>
    <t>G.     MO has strategies in place for risk identification, mitigation, monitoring and reporting</t>
  </si>
  <si>
    <t xml:space="preserve">F.     Are the MO's procurement and contract management processes for the provision of services or goods timely, efficient and effective  </t>
  </si>
  <si>
    <t>[MO] implements a policy addressing corruption within the institution</t>
  </si>
  <si>
    <t>E.     Does the MO have a policy on anti-corruption</t>
  </si>
  <si>
    <t>[MO] conducts internal financial audits to provide objective information to its governing body</t>
  </si>
  <si>
    <t>D.     Internal financial audit processes are used to provide management / governing bodies with neutral information</t>
  </si>
  <si>
    <t>[MO] ensures timely action when irregularities are identified at the country level</t>
  </si>
  <si>
    <t>C.     Are there guidelines in place for immediate measures against irregularities identified at the country (or other) level</t>
  </si>
  <si>
    <t>[MO] requires external audits (meeting international standards) to be performed for financed programmes and projects at a country level</t>
  </si>
  <si>
    <t>B.     Are external audits (meeting recognized international standards) are performed at the regional, country or project level (as appropriate)</t>
  </si>
  <si>
    <t xml:space="preserve">[MO] performs corporate audits according to international standards </t>
  </si>
  <si>
    <t>A.      Are external audits (meeting recognized international standards) performed across the organisation.</t>
  </si>
  <si>
    <t>3.  MOs have policies and processes for financial accountability (financial accountability, risk management, anti-corruption)</t>
  </si>
  <si>
    <t>B.     Aid or lending disbursements are linked to reported results (variances explained)</t>
  </si>
  <si>
    <t xml:space="preserve">[MO] links core budget allocations to expected development results </t>
  </si>
  <si>
    <t>A.      Aid budget allocations (or lending) are linked to expected development results</t>
  </si>
  <si>
    <t>2.  MOs aid financial management is linked to aid performance management</t>
  </si>
  <si>
    <t xml:space="preserve">C.     Aid flows or planned resources (financial / technical co-operation, etc) are released according to agreed schedules (in-year) </t>
  </si>
  <si>
    <t xml:space="preserve"> [ ASK ONLY IF 3-5 in Q2-FR-1A] [MO] allocates concessional aid funding according to the criteria mentioned above </t>
  </si>
  <si>
    <t xml:space="preserve">B.     The MO’s allocations follow the criteria </t>
  </si>
  <si>
    <t xml:space="preserve">[MO] publishes its criteria for allocating core budget </t>
  </si>
  <si>
    <t>A.      The MO publishes its criteria for allocating funding</t>
  </si>
  <si>
    <t>1.  The MO makes transparent and predictable aid allocation decisions</t>
  </si>
  <si>
    <t>Quadrant II. Operational Management</t>
  </si>
  <si>
    <t xml:space="preserve">[MO]'s country strategies include results for cross-cutting thematic priorities (e.g. gender equality, environment, governance, human rights, HIV/AIDS )  </t>
  </si>
  <si>
    <t>E.     Results for cross-cutting thematic priorities are included in country level results frameworks - gender equality, environment (as appropriate).</t>
  </si>
  <si>
    <t>[MO] consults with beneficiaries to develop its expected results</t>
  </si>
  <si>
    <t>D.     Statements of expected results are developed through consultation with direct partners and benificiarys</t>
  </si>
  <si>
    <t xml:space="preserve">[MO] country strategies contain statements of expected results consistent with those in the country’s national development strategies </t>
  </si>
  <si>
    <t>C.     Statements of expected results consistent with those in the PRSP, national plan, or UNDAF.</t>
  </si>
  <si>
    <t>[MO]'s results frameworks include indicators at all levels (country, sector, and project/programme)</t>
  </si>
  <si>
    <t>B.     Frameworks include indicators at project, programme, sector, and country levels</t>
  </si>
  <si>
    <t>[MO] has results frameworks which link results across project/programme, sector, and country levels.</t>
  </si>
  <si>
    <t>A.      Results frameworks that link results at project, programme, sector, and country levels</t>
  </si>
  <si>
    <t>4.  MO’s country strategy is results-focused</t>
  </si>
  <si>
    <t>[MO] has a significant strategic focus on conflict management</t>
  </si>
  <si>
    <t>F.      Climate change</t>
  </si>
  <si>
    <t>[MO] has a significant strategic focus on HIV/AIDS prevention and treatment</t>
  </si>
  <si>
    <t>E.      Regional cooperation</t>
  </si>
  <si>
    <t>[MO] has a significant strategic focus on human rights-based approaches to development</t>
  </si>
  <si>
    <t>D.      Private sector development</t>
  </si>
  <si>
    <t>[MO] has a significant strategic focus on good governance.</t>
  </si>
  <si>
    <t>C.      Good Governance</t>
  </si>
  <si>
    <t>[MO] has a significant strategic focus on environmental protection.</t>
  </si>
  <si>
    <t>B.      Environmental policy, environmental assessment practices and overall environmental management system</t>
  </si>
  <si>
    <t>[MO] has a significant strategic focus on gender equality.</t>
  </si>
  <si>
    <t xml:space="preserve">A.      Gender equality </t>
  </si>
  <si>
    <t>3.  The MO has adopted a strategic focus on the cross-cutting thematic priorities identified in its strategic framework, based on its mandate and international commitments</t>
  </si>
  <si>
    <t>[ASK ONLY IF 3,4 OR 5 IN Q1-CS-2C]  [MO]'s results frameworks in  strategies include measurable indicators at output and outcome levels</t>
  </si>
  <si>
    <t>E.     Standard performance indicators included in organisation-wide plans and strategies at a delivery (output) and development results level</t>
  </si>
  <si>
    <t>[ASK ONLY IF 3,4 OR 5 IN Q1-CS-2C]  [MO]'s results frameworks in organisation-wide strategies have causal links from outputs through to outcomes and impact.</t>
  </si>
  <si>
    <t>D.     Results frameworks have casual links from outputs through to impacts / final outcomes</t>
  </si>
  <si>
    <t>[MO]'s strategies contain frameworks of expected management and development results.</t>
  </si>
  <si>
    <t>[MO] ensures the application of results management across the organisation.</t>
  </si>
  <si>
    <t>B.      MO has an organisation wide policy on results management</t>
  </si>
  <si>
    <t>[MO]'s organisation-wide strategy/strategies are based on a clear mandate.</t>
  </si>
  <si>
    <t>A.      The MOs organisation wide strategy is based on a clear definition of mandate</t>
  </si>
  <si>
    <t>2.  The MO’s corporate strategies and plans are focused on the achievement of results</t>
  </si>
  <si>
    <t>[MO] makes key documents easily accessible to the public</t>
  </si>
  <si>
    <t>C.     Key MO documents are available to the public.</t>
  </si>
  <si>
    <t>[MO]'s senior management shows leadership on results management</t>
  </si>
  <si>
    <t xml:space="preserve">   ii)[MO]'s institutional culture is direct-partner focused</t>
  </si>
  <si>
    <t xml:space="preserve">i) [MO]'s institutional culture reinforces a focus on results      </t>
  </si>
  <si>
    <t>A.      MO has a value system that supports a results-orientation and a direct partner focus</t>
  </si>
  <si>
    <t>Corporate Governance</t>
  </si>
  <si>
    <t>Quadrant I. Strategic Management</t>
  </si>
  <si>
    <t>Micro Indicators (A, B, C, ...)</t>
  </si>
  <si>
    <t>Base (weighted):</t>
  </si>
  <si>
    <t>Base (unweighted):</t>
  </si>
  <si>
    <t>S2 (2)</t>
  </si>
  <si>
    <t>S2 (3)</t>
  </si>
  <si>
    <t>S2 (4)</t>
  </si>
  <si>
    <t>S2 (5)</t>
  </si>
  <si>
    <t>Others</t>
  </si>
  <si>
    <t>Africa</t>
  </si>
  <si>
    <t>VIE</t>
  </si>
  <si>
    <t>SRI</t>
  </si>
  <si>
    <t>IND</t>
  </si>
  <si>
    <t>AFG</t>
  </si>
  <si>
    <t>DP</t>
  </si>
  <si>
    <t xml:space="preserve">Total </t>
  </si>
  <si>
    <t>FINAL UN WORDING</t>
  </si>
  <si>
    <t>Question</t>
  </si>
  <si>
    <t>Mean Scores Direct Partners</t>
  </si>
  <si>
    <t>Mean Scores Country Donors</t>
  </si>
  <si>
    <t>Mean Scores Headquarters</t>
  </si>
  <si>
    <t>Mean scores</t>
  </si>
  <si>
    <t>Level of familarity - DP</t>
  </si>
  <si>
    <t>Level of familarity - CO</t>
  </si>
  <si>
    <t>Level of familarity - HQ</t>
  </si>
  <si>
    <t>All Countries</t>
  </si>
  <si>
    <t>Regional Analysis</t>
  </si>
  <si>
    <t>Country Comparison</t>
  </si>
  <si>
    <t>CO/DP/HQ Comparison</t>
  </si>
  <si>
    <t>MOPAN Common Approach Assessment 2010</t>
  </si>
  <si>
    <t>CL: July 7th</t>
  </si>
  <si>
    <t>1.  The MO’s Executive Management provides direction for the achievement of external / beneficiary focused results</t>
  </si>
  <si>
    <t xml:space="preserve">1.  The MO coordinates and directs its aid programming (including capacity building) at the country level in support of agreed national plans or partner plans </t>
  </si>
  <si>
    <t>Score not assessed via Document Review or not available</t>
  </si>
  <si>
    <r>
      <t xml:space="preserve">1.  The MO’s Executive Management provides direction for the achievement of external / </t>
    </r>
    <r>
      <rPr>
        <sz val="12"/>
        <rFont val="Arial"/>
        <family val="2"/>
      </rPr>
      <t>beneficiary</t>
    </r>
    <r>
      <rPr>
        <sz val="12"/>
        <color rgb="FF000000"/>
        <rFont val="Arial"/>
        <family val="2"/>
      </rPr>
      <t xml:space="preserve"> focused results</t>
    </r>
  </si>
  <si>
    <r>
      <t xml:space="preserve">B.     MO Executive Management </t>
    </r>
    <r>
      <rPr>
        <sz val="12"/>
        <color rgb="FF000000"/>
        <rFont val="Arial"/>
        <family val="2"/>
      </rPr>
      <t>shows leadership on results management</t>
    </r>
  </si>
  <si>
    <r>
      <t>C.     Organisation wide plans and strategies contain frameworks of expected</t>
    </r>
    <r>
      <rPr>
        <sz val="12"/>
        <color rgb="FF000000"/>
        <rFont val="Arial"/>
        <family val="2"/>
      </rPr>
      <t xml:space="preserve"> management and development results</t>
    </r>
  </si>
  <si>
    <r>
      <t>A.      Results</t>
    </r>
    <r>
      <rPr>
        <sz val="12"/>
        <rFont val="Arial"/>
        <family val="2"/>
      </rPr>
      <t xml:space="preserve"> focused </t>
    </r>
    <r>
      <rPr>
        <sz val="12"/>
        <color rgb="FF000000"/>
        <rFont val="Arial"/>
        <family val="2"/>
      </rPr>
      <t xml:space="preserve">performance agreement systems are in place for senior staff (Including Country Directors) </t>
    </r>
  </si>
  <si>
    <r>
      <t xml:space="preserve">B.     There is a </t>
    </r>
    <r>
      <rPr>
        <sz val="12"/>
        <rFont val="Arial"/>
        <family val="2"/>
      </rPr>
      <t>transparent</t>
    </r>
    <r>
      <rPr>
        <sz val="12"/>
        <color rgb="FF000000"/>
        <rFont val="Arial"/>
        <family val="2"/>
      </rPr>
      <t xml:space="preserve"> incentive and reward system for staff performance</t>
    </r>
  </si>
  <si>
    <r>
      <t xml:space="preserve">1.  The MO coordinates and directs its aid programming (including capacity building) at the country level in support of </t>
    </r>
    <r>
      <rPr>
        <sz val="12"/>
        <rFont val="Arial"/>
        <family val="2"/>
      </rPr>
      <t>agreed</t>
    </r>
    <r>
      <rPr>
        <sz val="12"/>
        <color rgb="FF000000"/>
        <rFont val="Arial"/>
        <family val="2"/>
      </rPr>
      <t xml:space="preserve"> national plans or partner plans </t>
    </r>
  </si>
  <si>
    <t>E. MO resources allocated to countries and projects based on performance</t>
  </si>
  <si>
    <t>C. % of the MOs overall ODA disbursements/support that is for government-led PBAs (SWAps, basket funding, etc)</t>
  </si>
  <si>
    <t>KPI/MI Results for ADB</t>
  </si>
  <si>
    <t xml:space="preserve">MOPAN Common Approach Assessment 2013 </t>
  </si>
  <si>
    <t>2010 Mean Scores</t>
  </si>
  <si>
    <t>2013 Mean Scores</t>
  </si>
  <si>
    <t>ADB2010</t>
  </si>
  <si>
    <t>ADB2013</t>
  </si>
  <si>
    <t>Doc Review</t>
  </si>
  <si>
    <t>Surveys</t>
  </si>
  <si>
    <t>Quadrant I: Strategic Management</t>
  </si>
  <si>
    <t xml:space="preserve">1. The Multilateral Organisation (MO) provides direction for the achievement of external/beneficiary-focused results   </t>
  </si>
  <si>
    <t xml:space="preserve">4. The MO mainstreams or maintains focus on the cross-cutting priorities identified in its strategic framework, and/or based on its mandate and international commitments    </t>
  </si>
  <si>
    <t xml:space="preserve">5. The MO’s country strategy is results-focused   </t>
  </si>
  <si>
    <t>Quadrant II: Operational Management</t>
  </si>
  <si>
    <t xml:space="preserve">6. The MO makes transparent and predictable aid allocation decisions   </t>
  </si>
  <si>
    <t xml:space="preserve">8. The MO has policies and processes for financial accountability (audit, risk management, anti-corruption)   </t>
  </si>
  <si>
    <t xml:space="preserve">9. Performance information on results is used by the MO for:   </t>
  </si>
  <si>
    <t xml:space="preserve">10. The MO manages human resources using methods to improve organisational performance   </t>
  </si>
  <si>
    <t xml:space="preserve">11. Country / regional programming processes are performance oriented.   </t>
  </si>
  <si>
    <t xml:space="preserve">12. The MO delegates decision-making authority (to the country or other levels)   </t>
  </si>
  <si>
    <t>Quadrant III: Relationship Management</t>
  </si>
  <si>
    <t xml:space="preserve">13. The MO coordinates and directs its aid programming (including capacity building) at the country level in support of agreed national plans or partner plans    </t>
  </si>
  <si>
    <t xml:space="preserve">14. The MO's procedures take into account local conditions and capacities   </t>
  </si>
  <si>
    <t xml:space="preserve">15. The MO uses country systems for disbursement and operations   </t>
  </si>
  <si>
    <t xml:space="preserve">16. The MO adds value to policy dialogue with its direct partners   </t>
  </si>
  <si>
    <t xml:space="preserve">17. The MO harmonises arrangements and procedures with other programming partners (donors, development banks, UN agencies, etc.) as appropriate   </t>
  </si>
  <si>
    <t>Quadrant IV: Knowledge Management</t>
  </si>
  <si>
    <t>Performance Monitoring &amp; Evaluation</t>
  </si>
  <si>
    <t xml:space="preserve">18. The MO consistently evaluates its delivery and external results   </t>
  </si>
  <si>
    <t xml:space="preserve">19. The MO presents performance information on its effectiveness   </t>
  </si>
  <si>
    <t xml:space="preserve">20. The MO encourages the identification and documentation of lessons learned and/or best practices   </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</si>
  <si>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</si>
  <si>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MI/KPI RESULTS FOR ADB</t>
  </si>
  <si>
    <t>No change or no data</t>
  </si>
  <si>
    <t>Score declined</t>
  </si>
  <si>
    <t>Score increased &gt;0.5</t>
  </si>
  <si>
    <t>KPI Mean (mean score of all Mis within KPI)</t>
  </si>
  <si>
    <t>Direction of Change (Difference 2013-2010)</t>
  </si>
  <si>
    <t>No data collected</t>
  </si>
  <si>
    <t>MI/Sub-MI</t>
  </si>
  <si>
    <t>Organisation-wide strategies aligned with
mandate</t>
  </si>
  <si>
    <t>Indicator Type</t>
  </si>
  <si>
    <t>Identical Indicators</t>
  </si>
</sst>
</file>

<file path=xl/styles.xml><?xml version="1.0" encoding="utf-8"?>
<styleSheet xmlns="http://schemas.openxmlformats.org/spreadsheetml/2006/main" xmlns:mc="http://schemas.openxmlformats.org/markup-compatibility/2006" xmlns:x14ac="http://schemas.microsoft.com/office/spreadsheetml/2009/9/ac" mc:Ignorable="x14ac">
  <fonts count="61">
    <font>
      <sz val="10"/>
      <name val="Arial"/>
      <family val="2"/>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6"/>
      <color indexed="9"/>
      <name val="Arial"/>
      <family val="2"/>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0"/>
      <name val="Arial"/>
      <family val="2"/>
    </font>
    <font>
      <sz val="11"/>
      <color theme="1"/>
      <name val="Calibri"/>
      <family val="2"/>
      <scheme val="minor"/>
    </font>
    <font>
      <b/>
      <sz val="12"/>
      <color theme="0"/>
      <name val="Arial"/>
      <family val="2"/>
    </font>
    <font>
      <sz val="10"/>
      <color theme="1"/>
      <name val="Arial"/>
      <family val="2"/>
    </font>
    <font>
      <sz val="10"/>
      <color rgb="FF006C31"/>
      <name val="Arial"/>
      <family val="2"/>
    </font>
    <font>
      <strike/>
      <sz val="10"/>
      <color rgb="FF006C31"/>
      <name val="Arial"/>
      <family val="2"/>
    </font>
    <font>
      <sz val="10"/>
      <color theme="3"/>
      <name val="Arial"/>
      <family val="2"/>
    </font>
    <font>
      <u/>
      <sz val="10"/>
      <name val="Arial"/>
      <family val="2"/>
    </font>
    <font>
      <sz val="11"/>
      <color indexed="8"/>
      <name val="Calibri"/>
      <family val="2"/>
      <scheme val="minor"/>
    </font>
    <font>
      <sz val="16"/>
      <name val="Arial"/>
      <family val="2"/>
    </font>
    <font>
      <sz val="12"/>
      <name val="Arial"/>
      <family val="2"/>
    </font>
    <font>
      <b/>
      <sz val="16"/>
      <name val="Arial"/>
      <family val="2"/>
    </font>
    <font>
      <u/>
      <sz val="12"/>
      <color theme="0"/>
      <name val="Arial Bold"/>
    </font>
    <font>
      <sz val="12"/>
      <color theme="0"/>
      <name val="Arial"/>
      <family val="2"/>
    </font>
    <font>
      <b/>
      <sz val="16"/>
      <color theme="0"/>
      <name val="Arial"/>
      <family val="2"/>
    </font>
    <font>
      <sz val="10"/>
      <color rgb="FF000000"/>
      <name val="Arial"/>
      <family val="2"/>
    </font>
    <font>
      <b/>
      <sz val="14"/>
      <color rgb="FF000000"/>
      <name val="Arial"/>
      <family val="2"/>
    </font>
    <font>
      <b/>
      <sz val="16"/>
      <color rgb="FF000000"/>
      <name val="Arial"/>
      <family val="2"/>
    </font>
    <font>
      <sz val="12"/>
      <color rgb="FF000000"/>
      <name val="Arial"/>
      <family val="2"/>
    </font>
    <font>
      <b/>
      <sz val="12"/>
      <color rgb="FF000000"/>
      <name val="Arial"/>
      <family val="2"/>
    </font>
    <font>
      <sz val="16"/>
      <color rgb="FF000000"/>
      <name val="Arial"/>
      <family val="2"/>
    </font>
    <font>
      <u/>
      <sz val="12"/>
      <color rgb="FF000000"/>
      <name val="Arial Bold"/>
    </font>
    <font>
      <sz val="12"/>
      <color rgb="FF000000"/>
      <name val="Arial Bold"/>
    </font>
    <font>
      <b/>
      <sz val="8"/>
      <color rgb="FF000000"/>
      <name val="Tahoma"/>
      <family val="2"/>
    </font>
    <font>
      <sz val="14"/>
      <color rgb="FF000000"/>
      <name val="Arial"/>
      <family val="2"/>
    </font>
    <font>
      <b/>
      <sz val="16"/>
      <color rgb="FFFFFFCC"/>
      <name val="Arial"/>
      <family val="2"/>
    </font>
    <font>
      <sz val="10"/>
      <color rgb="FFFFFFFF"/>
      <name val="Arial"/>
      <family val="2"/>
    </font>
    <font>
      <b/>
      <sz val="10"/>
      <color rgb="FF000000"/>
      <name val="Arial"/>
      <family val="2"/>
    </font>
    <font>
      <b/>
      <sz val="9"/>
      <color rgb="FF000000"/>
      <name val="Tahoma"/>
      <family val="2"/>
    </font>
    <font>
      <sz val="9"/>
      <color rgb="FF000000"/>
      <name val="Tahoma"/>
      <family val="2"/>
    </font>
    <font>
      <b/>
      <sz val="14"/>
      <color theme="0"/>
      <name val="Arial"/>
      <family val="2"/>
    </font>
  </fonts>
  <fills count="60">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rgb="FFFFC000"/>
        <bgColor indexed="64"/>
      </patternFill>
    </fill>
    <fill>
      <patternFill patternType="solid">
        <fgColor rgb="FFFFFF00"/>
        <bgColor indexed="64"/>
      </patternFill>
    </fill>
    <fill>
      <patternFill patternType="lightDown">
        <bgColor rgb="FFFFFF00"/>
      </patternFill>
    </fill>
    <fill>
      <patternFill patternType="lightDown">
        <bgColor theme="0" tint="-0.24994659260841701"/>
      </patternFill>
    </fill>
    <fill>
      <patternFill patternType="solid">
        <fgColor rgb="FFDDD9C4"/>
        <bgColor indexed="64"/>
      </patternFill>
    </fill>
    <fill>
      <patternFill patternType="lightDown">
        <bgColor theme="2" tint="-9.9978637043366805E-2"/>
      </patternFill>
    </fill>
    <fill>
      <patternFill patternType="solid">
        <fgColor rgb="FFCCFFCC"/>
        <bgColor rgb="FF000000"/>
      </patternFill>
    </fill>
    <fill>
      <patternFill patternType="solid">
        <fgColor rgb="FFFFCC99"/>
        <bgColor rgb="FF000000"/>
      </patternFill>
    </fill>
    <fill>
      <patternFill patternType="solid">
        <fgColor rgb="FFFFFFFF"/>
        <bgColor rgb="FF000000"/>
      </patternFill>
    </fill>
    <fill>
      <patternFill patternType="solid">
        <fgColor rgb="FF800080"/>
        <bgColor rgb="FF000000"/>
      </patternFill>
    </fill>
    <fill>
      <patternFill patternType="solid">
        <fgColor rgb="FFCC99FF"/>
        <bgColor rgb="FF000000"/>
      </patternFill>
    </fill>
    <fill>
      <patternFill patternType="solid">
        <fgColor rgb="FFFFFF99"/>
        <bgColor rgb="FF000000"/>
      </patternFill>
    </fill>
    <fill>
      <patternFill patternType="solid">
        <fgColor rgb="FFFFFFFF"/>
        <bgColor rgb="FFFFFFFF"/>
      </patternFill>
    </fill>
    <fill>
      <patternFill patternType="lightDown">
        <fgColor rgb="FF000000"/>
        <bgColor rgb="FF333333"/>
      </patternFill>
    </fill>
    <fill>
      <patternFill patternType="lightDown">
        <fgColor rgb="FF000000"/>
        <bgColor rgb="FF333399"/>
      </patternFill>
    </fill>
    <fill>
      <patternFill patternType="lightDown">
        <fgColor rgb="FF000000"/>
        <bgColor rgb="FFFFFFCC"/>
      </patternFill>
    </fill>
    <fill>
      <patternFill patternType="solid">
        <fgColor rgb="FFDDD9C4"/>
        <bgColor rgb="FF000000"/>
      </patternFill>
    </fill>
    <fill>
      <patternFill patternType="solid">
        <fgColor rgb="FFDDD9C4"/>
        <bgColor rgb="FFFFFFFF"/>
      </patternFill>
    </fill>
    <fill>
      <patternFill patternType="solid">
        <fgColor theme="1"/>
        <bgColor rgb="FF000000"/>
      </patternFill>
    </fill>
    <fill>
      <patternFill patternType="solid">
        <fgColor theme="1"/>
        <bgColor rgb="FFFFFFFF"/>
      </patternFill>
    </fill>
    <fill>
      <patternFill patternType="solid">
        <fgColor theme="0" tint="-0.14999847407452621"/>
        <bgColor rgb="FF000000"/>
      </patternFill>
    </fill>
    <fill>
      <patternFill patternType="solid">
        <fgColor theme="0" tint="-0.14999847407452621"/>
        <bgColor rgb="FFFFFFFF"/>
      </patternFill>
    </fill>
    <fill>
      <patternFill patternType="lightDown">
        <fgColor rgb="FF000000"/>
        <bgColor theme="1"/>
      </patternFill>
    </fill>
    <fill>
      <patternFill patternType="solid">
        <fgColor rgb="FFFF0000"/>
        <bgColor rgb="FF000000"/>
      </patternFill>
    </fill>
    <fill>
      <patternFill patternType="solid">
        <fgColor rgb="FFFFFF00"/>
        <bgColor rgb="FF000000"/>
      </patternFill>
    </fill>
    <fill>
      <patternFill patternType="lightDown">
        <fgColor rgb="FF000000"/>
        <bgColor rgb="FFFFFF00"/>
      </patternFill>
    </fill>
    <fill>
      <patternFill patternType="solid">
        <fgColor rgb="FFD9D9D9"/>
        <bgColor rgb="FF000000"/>
      </patternFill>
    </fill>
    <fill>
      <patternFill patternType="solid">
        <fgColor rgb="FFF2F2F2"/>
        <bgColor rgb="FF000000"/>
      </patternFill>
    </fill>
    <fill>
      <patternFill patternType="solid">
        <fgColor theme="3"/>
        <bgColor rgb="FF000000"/>
      </patternFill>
    </fill>
    <fill>
      <patternFill patternType="lightDown">
        <bgColor rgb="FF404040"/>
      </patternFill>
    </fill>
    <fill>
      <patternFill patternType="solid">
        <fgColor rgb="FFCCFFCC"/>
        <bgColor indexed="64"/>
      </patternFill>
    </fill>
    <fill>
      <patternFill patternType="lightDown">
        <fgColor rgb="FF000000"/>
        <bgColor rgb="FFD9D9D9"/>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rgb="FF000000"/>
      </top>
      <bottom/>
      <diagonal/>
    </border>
    <border>
      <left/>
      <right style="medium">
        <color rgb="FF000000"/>
      </right>
      <top style="medium">
        <color indexed="64"/>
      </top>
      <bottom style="medium">
        <color indexed="64"/>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s>
  <cellStyleXfs count="101">
    <xf numFmtId="0" fontId="0" fillId="0" borderId="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 borderId="1" applyNumberFormat="0" applyAlignment="0" applyProtection="0"/>
    <xf numFmtId="0" fontId="12" fillId="2" borderId="1" applyNumberFormat="0" applyAlignment="0" applyProtection="0"/>
    <xf numFmtId="0" fontId="21" fillId="17" borderId="2" applyNumberFormat="0" applyAlignment="0" applyProtection="0"/>
    <xf numFmtId="0" fontId="21" fillId="17"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4" fillId="4" borderId="1" applyNumberFormat="0" applyAlignment="0" applyProtection="0"/>
    <xf numFmtId="0" fontId="14" fillId="4"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6" fillId="11" borderId="0" applyNumberFormat="0" applyBorder="0" applyAlignment="0" applyProtection="0"/>
    <xf numFmtId="0" fontId="16" fillId="11" borderId="0" applyNumberFormat="0" applyBorder="0" applyAlignment="0" applyProtection="0"/>
    <xf numFmtId="0" fontId="3" fillId="0" borderId="0"/>
    <xf numFmtId="0" fontId="3" fillId="0" borderId="0"/>
    <xf numFmtId="0" fontId="3" fillId="0" borderId="0"/>
    <xf numFmtId="0" fontId="31" fillId="0" borderId="0"/>
    <xf numFmtId="0" fontId="29" fillId="0" borderId="0"/>
    <xf numFmtId="0" fontId="30" fillId="0" borderId="0"/>
    <xf numFmtId="0" fontId="18" fillId="0" borderId="0" applyNumberFormat="0" applyFill="0" applyBorder="0" applyProtection="0">
      <alignment vertical="top"/>
    </xf>
    <xf numFmtId="0" fontId="18" fillId="6" borderId="7" applyNumberFormat="0" applyFont="0" applyAlignment="0" applyProtection="0"/>
    <xf numFmtId="0" fontId="18" fillId="6" borderId="7" applyNumberFormat="0" applyFont="0" applyAlignment="0" applyProtection="0"/>
    <xf numFmtId="0" fontId="26" fillId="2" borderId="8" applyNumberFormat="0" applyAlignment="0" applyProtection="0"/>
    <xf numFmtId="0" fontId="26" fillId="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 fillId="0" borderId="0"/>
    <xf numFmtId="0" fontId="3" fillId="0" borderId="0"/>
    <xf numFmtId="0" fontId="1" fillId="0" borderId="0"/>
    <xf numFmtId="0" fontId="1" fillId="0" borderId="0"/>
    <xf numFmtId="9" fontId="3" fillId="0" borderId="0" applyFont="0" applyFill="0" applyBorder="0" applyAlignment="0" applyProtection="0"/>
    <xf numFmtId="0" fontId="3" fillId="0" borderId="0"/>
  </cellStyleXfs>
  <cellXfs count="623">
    <xf numFmtId="0" fontId="0" fillId="0" borderId="0" xfId="0"/>
    <xf numFmtId="0" fontId="4" fillId="0" borderId="0" xfId="0" applyFont="1" applyAlignment="1" applyProtection="1">
      <alignment vertical="center"/>
    </xf>
    <xf numFmtId="0" fontId="0" fillId="0" borderId="0" xfId="0" applyFont="1"/>
    <xf numFmtId="15" fontId="5" fillId="0" borderId="0" xfId="0" applyNumberFormat="1" applyFont="1"/>
    <xf numFmtId="0" fontId="6" fillId="0" borderId="0" xfId="0" applyFont="1" applyAlignment="1" applyProtection="1">
      <alignment vertical="center"/>
    </xf>
    <xf numFmtId="0" fontId="7" fillId="18" borderId="11" xfId="0" applyFont="1" applyFill="1" applyBorder="1"/>
    <xf numFmtId="0" fontId="7" fillId="18" borderId="11" xfId="0" applyFont="1" applyFill="1" applyBorder="1" applyAlignment="1">
      <alignment wrapText="1"/>
    </xf>
    <xf numFmtId="0" fontId="7" fillId="18" borderId="12" xfId="0" applyFont="1" applyFill="1" applyBorder="1"/>
    <xf numFmtId="0" fontId="7" fillId="18" borderId="0" xfId="0" applyFont="1" applyFill="1" applyBorder="1"/>
    <xf numFmtId="0" fontId="7" fillId="18" borderId="13" xfId="0" applyFont="1" applyFill="1" applyBorder="1"/>
    <xf numFmtId="0" fontId="5" fillId="0" borderId="0" xfId="0" applyFont="1"/>
    <xf numFmtId="0" fontId="7" fillId="18" borderId="14" xfId="0" applyFont="1" applyFill="1" applyBorder="1"/>
    <xf numFmtId="0" fontId="7" fillId="18" borderId="15" xfId="0" applyFont="1" applyFill="1" applyBorder="1"/>
    <xf numFmtId="0" fontId="0" fillId="0" borderId="0" xfId="0" applyFont="1" applyProtection="1"/>
    <xf numFmtId="0" fontId="0" fillId="0" borderId="17" xfId="0" applyFont="1" applyBorder="1" applyAlignment="1" applyProtection="1">
      <alignment horizontal="centerContinuous" wrapText="1"/>
    </xf>
    <xf numFmtId="0" fontId="0" fillId="0" borderId="17" xfId="0" applyFont="1" applyBorder="1" applyAlignment="1" applyProtection="1">
      <alignment horizontal="centerContinuous" vertical="top" wrapText="1"/>
    </xf>
    <xf numFmtId="0" fontId="0" fillId="0" borderId="18" xfId="0" applyFont="1" applyBorder="1" applyAlignment="1" applyProtection="1">
      <alignment horizontal="centerContinuous" wrapText="1"/>
    </xf>
    <xf numFmtId="0" fontId="0" fillId="0" borderId="0" xfId="0" applyProtection="1"/>
    <xf numFmtId="15" fontId="7" fillId="18" borderId="23" xfId="0" applyNumberFormat="1" applyFont="1" applyFill="1" applyBorder="1" applyAlignment="1">
      <alignment wrapText="1"/>
    </xf>
    <xf numFmtId="0" fontId="7" fillId="18" borderId="23" xfId="0" applyFont="1" applyFill="1" applyBorder="1" applyAlignment="1">
      <alignment wrapText="1"/>
    </xf>
    <xf numFmtId="0" fontId="0" fillId="0" borderId="23" xfId="0" applyBorder="1" applyAlignment="1">
      <alignment wrapText="1"/>
    </xf>
    <xf numFmtId="0" fontId="0" fillId="22" borderId="0" xfId="0" applyFill="1" applyAlignment="1">
      <alignment wrapText="1"/>
    </xf>
    <xf numFmtId="0" fontId="0" fillId="0" borderId="0" xfId="0" applyAlignment="1">
      <alignment wrapText="1"/>
    </xf>
    <xf numFmtId="15" fontId="7" fillId="18" borderId="24" xfId="0" applyNumberFormat="1" applyFont="1" applyFill="1" applyBorder="1" applyAlignment="1">
      <alignment wrapText="1"/>
    </xf>
    <xf numFmtId="0" fontId="0" fillId="0" borderId="23" xfId="0" applyBorder="1"/>
    <xf numFmtId="0" fontId="0" fillId="23" borderId="23" xfId="0" applyFill="1" applyBorder="1"/>
    <xf numFmtId="0" fontId="0" fillId="24" borderId="23" xfId="0" applyFill="1" applyBorder="1"/>
    <xf numFmtId="15" fontId="0" fillId="0" borderId="0" xfId="0" applyNumberFormat="1" applyAlignment="1">
      <alignment horizontal="center"/>
    </xf>
    <xf numFmtId="0" fontId="0" fillId="0" borderId="0" xfId="0" applyAlignment="1" applyProtection="1">
      <alignment vertical="top"/>
    </xf>
    <xf numFmtId="0" fontId="0" fillId="0" borderId="18" xfId="0" applyFont="1" applyBorder="1" applyAlignment="1" applyProtection="1">
      <alignment vertical="top" wrapText="1"/>
    </xf>
    <xf numFmtId="0" fontId="7" fillId="0" borderId="0" xfId="0" applyFont="1" applyFill="1" applyBorder="1"/>
    <xf numFmtId="0" fontId="0" fillId="0" borderId="18" xfId="0" applyFill="1" applyBorder="1" applyAlignment="1" applyProtection="1">
      <alignment vertical="top" wrapText="1"/>
    </xf>
    <xf numFmtId="0" fontId="3" fillId="0" borderId="18" xfId="73" applyFont="1" applyFill="1" applyBorder="1" applyAlignment="1" applyProtection="1">
      <alignment vertical="top" wrapText="1"/>
    </xf>
    <xf numFmtId="0" fontId="3" fillId="0" borderId="49" xfId="73" applyFont="1" applyFill="1" applyBorder="1" applyAlignment="1" applyProtection="1">
      <alignment vertical="top" wrapText="1"/>
    </xf>
    <xf numFmtId="0" fontId="3" fillId="0" borderId="21" xfId="73" applyFont="1" applyFill="1" applyBorder="1" applyAlignment="1" applyProtection="1">
      <alignment vertical="top" wrapText="1"/>
    </xf>
    <xf numFmtId="0" fontId="3" fillId="0" borderId="21" xfId="73" applyFont="1" applyFill="1" applyBorder="1" applyAlignment="1">
      <alignment vertical="top"/>
    </xf>
    <xf numFmtId="0" fontId="3" fillId="0" borderId="17" xfId="73" applyFont="1" applyFill="1" applyBorder="1" applyAlignment="1" applyProtection="1">
      <alignment vertical="top" wrapText="1"/>
    </xf>
    <xf numFmtId="0" fontId="3" fillId="0" borderId="18" xfId="73" applyFont="1" applyBorder="1" applyAlignment="1" applyProtection="1">
      <alignment vertical="top" wrapText="1"/>
    </xf>
    <xf numFmtId="0" fontId="3" fillId="0" borderId="21" xfId="73" applyFont="1" applyBorder="1" applyAlignment="1" applyProtection="1">
      <alignment vertical="top" wrapText="1"/>
    </xf>
    <xf numFmtId="0" fontId="3" fillId="0" borderId="20" xfId="0" applyFont="1" applyBorder="1" applyAlignment="1" applyProtection="1">
      <alignment vertical="top"/>
    </xf>
    <xf numFmtId="0" fontId="0" fillId="0" borderId="17" xfId="0" applyBorder="1" applyAlignment="1" applyProtection="1">
      <alignment vertical="center" wrapText="1"/>
    </xf>
    <xf numFmtId="0" fontId="3" fillId="0" borderId="17" xfId="0" applyFont="1" applyBorder="1" applyAlignment="1" applyProtection="1">
      <alignment vertical="center"/>
    </xf>
    <xf numFmtId="0" fontId="3" fillId="0" borderId="49" xfId="73" applyFont="1" applyBorder="1" applyAlignment="1" applyProtection="1">
      <alignment vertical="top" wrapText="1"/>
    </xf>
    <xf numFmtId="0" fontId="3" fillId="0" borderId="17" xfId="73" applyFont="1" applyBorder="1" applyAlignment="1" applyProtection="1">
      <alignment vertical="top" wrapText="1"/>
    </xf>
    <xf numFmtId="0" fontId="10" fillId="0" borderId="25" xfId="0" applyFont="1" applyFill="1" applyBorder="1" applyAlignment="1" applyProtection="1">
      <alignment horizontal="center" vertical="center" wrapText="1"/>
    </xf>
    <xf numFmtId="1" fontId="10" fillId="0" borderId="25" xfId="0" applyNumberFormat="1" applyFont="1" applyFill="1" applyBorder="1" applyAlignment="1" applyProtection="1">
      <alignment horizontal="center" vertical="center" wrapText="1"/>
    </xf>
    <xf numFmtId="0" fontId="4" fillId="0" borderId="0" xfId="0" applyFont="1" applyAlignment="1" applyProtection="1">
      <alignment vertical="center"/>
    </xf>
    <xf numFmtId="0" fontId="0" fillId="0" borderId="0" xfId="0" applyFont="1"/>
    <xf numFmtId="0" fontId="32" fillId="19" borderId="20" xfId="0" applyFont="1" applyFill="1" applyBorder="1" applyAlignment="1" applyProtection="1">
      <alignment vertical="top"/>
    </xf>
    <xf numFmtId="0" fontId="32" fillId="19" borderId="20" xfId="0" applyFont="1" applyFill="1" applyBorder="1" applyAlignment="1" applyProtection="1">
      <alignment wrapText="1"/>
    </xf>
    <xf numFmtId="0" fontId="32" fillId="19" borderId="21" xfId="0" applyFont="1" applyFill="1" applyBorder="1" applyProtection="1"/>
    <xf numFmtId="0" fontId="0" fillId="0" borderId="0" xfId="0" applyProtection="1"/>
    <xf numFmtId="0" fontId="10" fillId="20" borderId="17" xfId="0" applyFont="1" applyFill="1" applyBorder="1" applyProtection="1"/>
    <xf numFmtId="0" fontId="10" fillId="20" borderId="17" xfId="0" applyFont="1" applyFill="1" applyBorder="1" applyAlignment="1" applyProtection="1">
      <alignment vertical="top"/>
    </xf>
    <xf numFmtId="0" fontId="10" fillId="20" borderId="20" xfId="0" applyFont="1" applyFill="1" applyBorder="1" applyAlignment="1" applyProtection="1">
      <alignment vertical="top" wrapText="1"/>
    </xf>
    <xf numFmtId="0" fontId="10" fillId="21" borderId="20" xfId="0" applyFont="1" applyFill="1" applyBorder="1" applyProtection="1"/>
    <xf numFmtId="0" fontId="0" fillId="21" borderId="20" xfId="0" applyFont="1" applyFill="1" applyBorder="1"/>
    <xf numFmtId="0" fontId="0" fillId="0" borderId="17" xfId="0" applyBorder="1" applyAlignment="1" applyProtection="1">
      <alignment wrapText="1"/>
    </xf>
    <xf numFmtId="0" fontId="3" fillId="0" borderId="17" xfId="0" applyFont="1" applyBorder="1" applyAlignment="1" applyProtection="1">
      <alignment vertical="top"/>
    </xf>
    <xf numFmtId="0" fontId="10" fillId="20" borderId="0" xfId="0" applyFont="1" applyFill="1" applyBorder="1" applyProtection="1"/>
    <xf numFmtId="0" fontId="10" fillId="20" borderId="0" xfId="0" applyFont="1" applyFill="1" applyBorder="1" applyAlignment="1" applyProtection="1">
      <alignment vertical="top"/>
    </xf>
    <xf numFmtId="0" fontId="10" fillId="20" borderId="11" xfId="0" applyFont="1" applyFill="1" applyBorder="1" applyAlignment="1" applyProtection="1">
      <alignment vertical="top" wrapText="1"/>
    </xf>
    <xf numFmtId="0" fontId="0" fillId="0" borderId="17" xfId="0" applyFill="1" applyBorder="1" applyAlignment="1" applyProtection="1">
      <alignment wrapText="1"/>
    </xf>
    <xf numFmtId="0" fontId="0" fillId="0" borderId="17" xfId="0" applyBorder="1" applyAlignment="1" applyProtection="1">
      <alignment vertical="top" wrapText="1"/>
    </xf>
    <xf numFmtId="0" fontId="9" fillId="19" borderId="21" xfId="0" applyFont="1" applyFill="1" applyBorder="1" applyProtection="1"/>
    <xf numFmtId="0" fontId="8" fillId="0" borderId="23" xfId="0" applyFont="1" applyFill="1" applyBorder="1" applyAlignment="1" applyProtection="1">
      <alignment horizontal="center" vertical="center" wrapText="1"/>
    </xf>
    <xf numFmtId="0" fontId="10" fillId="0" borderId="17" xfId="0" quotePrefix="1" applyFont="1" applyFill="1" applyBorder="1" applyProtection="1"/>
    <xf numFmtId="0" fontId="7" fillId="0" borderId="0" xfId="0" applyFont="1" applyFill="1" applyBorder="1"/>
    <xf numFmtId="0" fontId="0" fillId="0" borderId="18" xfId="0" applyBorder="1" applyAlignment="1" applyProtection="1">
      <alignment vertical="top" wrapText="1"/>
    </xf>
    <xf numFmtId="0" fontId="8" fillId="25" borderId="23" xfId="0" applyFont="1" applyFill="1" applyBorder="1" applyAlignment="1" applyProtection="1">
      <alignment horizontal="center" vertical="center" wrapText="1"/>
    </xf>
    <xf numFmtId="0" fontId="10" fillId="26" borderId="17" xfId="0" applyFont="1" applyFill="1" applyBorder="1" applyProtection="1"/>
    <xf numFmtId="0" fontId="10" fillId="26" borderId="17" xfId="0" applyFont="1" applyFill="1" applyBorder="1" applyAlignment="1" applyProtection="1">
      <alignment vertical="top"/>
    </xf>
    <xf numFmtId="0" fontId="10" fillId="26" borderId="20" xfId="0" applyFont="1" applyFill="1" applyBorder="1" applyAlignment="1" applyProtection="1">
      <alignment vertical="top" wrapText="1"/>
    </xf>
    <xf numFmtId="0" fontId="32" fillId="19" borderId="23" xfId="0" applyFont="1" applyFill="1" applyBorder="1" applyAlignment="1" applyProtection="1">
      <alignment horizontal="center" wrapText="1"/>
    </xf>
    <xf numFmtId="0" fontId="10" fillId="20" borderId="20" xfId="0" applyFont="1" applyFill="1" applyBorder="1" applyAlignment="1" applyProtection="1">
      <alignment horizontal="center" wrapText="1"/>
    </xf>
    <xf numFmtId="0" fontId="10" fillId="21" borderId="20" xfId="0" quotePrefix="1" applyFont="1" applyFill="1" applyBorder="1" applyProtection="1"/>
    <xf numFmtId="0" fontId="5" fillId="0" borderId="28" xfId="0" applyFont="1" applyBorder="1" applyAlignment="1" applyProtection="1">
      <alignment horizontal="center" vertical="center" wrapText="1"/>
    </xf>
    <xf numFmtId="0" fontId="8" fillId="0" borderId="25" xfId="0" applyFont="1" applyFill="1" applyBorder="1" applyAlignment="1" applyProtection="1">
      <alignment horizontal="center" vertical="center" wrapText="1"/>
    </xf>
    <xf numFmtId="0" fontId="32" fillId="19" borderId="28" xfId="0" quotePrefix="1" applyFont="1" applyFill="1" applyBorder="1" applyAlignment="1" applyProtection="1">
      <alignment vertical="top" wrapText="1"/>
    </xf>
    <xf numFmtId="0" fontId="32" fillId="19" borderId="25" xfId="0" applyFont="1" applyFill="1" applyBorder="1" applyAlignment="1" applyProtection="1">
      <alignment horizontal="center" wrapText="1"/>
    </xf>
    <xf numFmtId="0" fontId="10" fillId="20" borderId="32" xfId="0" quotePrefix="1" applyFont="1" applyFill="1" applyBorder="1" applyAlignment="1" applyProtection="1">
      <alignment vertical="top" wrapText="1"/>
    </xf>
    <xf numFmtId="0" fontId="10" fillId="20" borderId="33" xfId="0" applyFont="1" applyFill="1" applyBorder="1" applyAlignment="1" applyProtection="1">
      <alignment horizontal="center" wrapText="1"/>
    </xf>
    <xf numFmtId="0" fontId="10" fillId="0" borderId="28" xfId="0" applyFont="1" applyFill="1" applyBorder="1" applyAlignment="1" applyProtection="1">
      <alignment horizontal="center" vertical="center" wrapText="1"/>
    </xf>
    <xf numFmtId="0" fontId="10" fillId="0" borderId="23" xfId="0" applyFont="1" applyFill="1" applyBorder="1" applyAlignment="1" applyProtection="1">
      <alignment horizontal="center" vertical="center" wrapText="1"/>
    </xf>
    <xf numFmtId="1" fontId="10" fillId="0" borderId="28" xfId="0" applyNumberFormat="1" applyFont="1" applyFill="1" applyBorder="1" applyAlignment="1" applyProtection="1">
      <alignment horizontal="center" vertical="center" wrapText="1"/>
    </xf>
    <xf numFmtId="1" fontId="10" fillId="0" borderId="23" xfId="0" applyNumberFormat="1" applyFont="1" applyFill="1" applyBorder="1" applyAlignment="1" applyProtection="1">
      <alignment horizontal="center" vertical="center" wrapText="1"/>
    </xf>
    <xf numFmtId="0" fontId="10" fillId="21" borderId="20" xfId="0" quotePrefix="1" applyFont="1" applyFill="1" applyBorder="1" applyAlignment="1" applyProtection="1">
      <alignment vertical="center"/>
    </xf>
    <xf numFmtId="0" fontId="10" fillId="21" borderId="20" xfId="0" applyFont="1" applyFill="1" applyBorder="1" applyAlignment="1" applyProtection="1">
      <alignment vertical="center"/>
    </xf>
    <xf numFmtId="0" fontId="0" fillId="21" borderId="20" xfId="0" applyFont="1" applyFill="1" applyBorder="1" applyAlignment="1">
      <alignment vertical="center"/>
    </xf>
    <xf numFmtId="0" fontId="3" fillId="0" borderId="21" xfId="79" applyNumberFormat="1" applyFont="1" applyFill="1" applyBorder="1" applyAlignment="1">
      <alignment horizontal="left" vertical="top" wrapText="1"/>
    </xf>
    <xf numFmtId="2" fontId="38" fillId="21" borderId="28" xfId="79" applyNumberFormat="1" applyFont="1" applyFill="1" applyBorder="1" applyAlignment="1">
      <alignment horizontal="center" vertical="center"/>
    </xf>
    <xf numFmtId="2" fontId="38" fillId="21" borderId="23" xfId="79" applyNumberFormat="1" applyFont="1" applyFill="1" applyBorder="1" applyAlignment="1">
      <alignment horizontal="center" vertical="center"/>
    </xf>
    <xf numFmtId="2" fontId="38" fillId="21" borderId="25" xfId="79" applyNumberFormat="1" applyFont="1" applyFill="1" applyBorder="1" applyAlignment="1">
      <alignment horizontal="center" vertical="center"/>
    </xf>
    <xf numFmtId="2" fontId="38" fillId="0" borderId="28" xfId="79" applyNumberFormat="1" applyFont="1" applyBorder="1" applyAlignment="1" applyProtection="1">
      <alignment horizontal="center" vertical="center"/>
    </xf>
    <xf numFmtId="2" fontId="38" fillId="0" borderId="23" xfId="79" applyNumberFormat="1" applyFont="1" applyBorder="1" applyAlignment="1" applyProtection="1">
      <alignment horizontal="center" vertical="center"/>
    </xf>
    <xf numFmtId="2" fontId="38" fillId="0" borderId="25" xfId="79" applyNumberFormat="1" applyFont="1" applyBorder="1" applyAlignment="1" applyProtection="1">
      <alignment horizontal="center" vertical="center"/>
    </xf>
    <xf numFmtId="2" fontId="38" fillId="0" borderId="28" xfId="79" applyNumberFormat="1" applyFont="1" applyFill="1" applyBorder="1" applyAlignment="1" applyProtection="1">
      <alignment horizontal="center" vertical="center"/>
    </xf>
    <xf numFmtId="2" fontId="38" fillId="0" borderId="23" xfId="79" applyNumberFormat="1" applyFont="1" applyFill="1" applyBorder="1" applyAlignment="1" applyProtection="1">
      <alignment horizontal="center" vertical="center"/>
    </xf>
    <xf numFmtId="2" fontId="38" fillId="0" borderId="23" xfId="79" applyNumberFormat="1" applyFont="1" applyFill="1" applyBorder="1" applyAlignment="1">
      <alignment horizontal="center" vertical="center"/>
    </xf>
    <xf numFmtId="2" fontId="38" fillId="0" borderId="25" xfId="79" applyNumberFormat="1" applyFont="1" applyFill="1" applyBorder="1" applyAlignment="1">
      <alignment horizontal="center" vertical="center"/>
    </xf>
    <xf numFmtId="2" fontId="38" fillId="25" borderId="23" xfId="79" applyNumberFormat="1" applyFont="1" applyFill="1" applyBorder="1" applyAlignment="1">
      <alignment horizontal="center" vertical="center"/>
    </xf>
    <xf numFmtId="2" fontId="38" fillId="0" borderId="25" xfId="79" applyNumberFormat="1" applyFont="1" applyFill="1" applyBorder="1" applyAlignment="1" applyProtection="1">
      <alignment horizontal="center" vertical="center"/>
    </xf>
    <xf numFmtId="2" fontId="38" fillId="20" borderId="28" xfId="79" quotePrefix="1" applyNumberFormat="1" applyFont="1" applyFill="1" applyBorder="1" applyAlignment="1" applyProtection="1">
      <alignment horizontal="center" vertical="center"/>
    </xf>
    <xf numFmtId="2" fontId="38" fillId="20" borderId="23" xfId="79" quotePrefix="1" applyNumberFormat="1" applyFont="1" applyFill="1" applyBorder="1" applyAlignment="1" applyProtection="1">
      <alignment horizontal="center" vertical="center"/>
    </xf>
    <xf numFmtId="2" fontId="38" fillId="20" borderId="25" xfId="79" quotePrefix="1" applyNumberFormat="1" applyFont="1" applyFill="1" applyBorder="1" applyAlignment="1" applyProtection="1">
      <alignment horizontal="center" vertical="center"/>
    </xf>
    <xf numFmtId="2" fontId="38" fillId="20" borderId="23" xfId="79" applyNumberFormat="1" applyFont="1" applyFill="1" applyBorder="1" applyAlignment="1" applyProtection="1">
      <alignment horizontal="center" vertical="center"/>
    </xf>
    <xf numFmtId="2" fontId="38" fillId="20" borderId="25" xfId="79" applyNumberFormat="1" applyFont="1" applyFill="1" applyBorder="1" applyAlignment="1" applyProtection="1">
      <alignment horizontal="center" vertical="center"/>
    </xf>
    <xf numFmtId="2" fontId="38" fillId="19" borderId="28" xfId="79" quotePrefix="1" applyNumberFormat="1" applyFont="1" applyFill="1" applyBorder="1" applyAlignment="1" applyProtection="1">
      <alignment horizontal="center" vertical="center"/>
    </xf>
    <xf numFmtId="2" fontId="38" fillId="19" borderId="23" xfId="79" applyNumberFormat="1" applyFont="1" applyFill="1" applyBorder="1" applyAlignment="1" applyProtection="1">
      <alignment horizontal="center" vertical="center"/>
    </xf>
    <xf numFmtId="2" fontId="38" fillId="19" borderId="25" xfId="79" applyNumberFormat="1" applyFont="1" applyFill="1" applyBorder="1" applyAlignment="1" applyProtection="1">
      <alignment horizontal="center" vertical="center"/>
    </xf>
    <xf numFmtId="2" fontId="38" fillId="25" borderId="28" xfId="79" applyNumberFormat="1" applyFont="1" applyFill="1" applyBorder="1" applyAlignment="1" applyProtection="1">
      <alignment horizontal="center" vertical="center"/>
    </xf>
    <xf numFmtId="2" fontId="38" fillId="25" borderId="21" xfId="79" applyNumberFormat="1" applyFont="1" applyFill="1" applyBorder="1" applyAlignment="1" applyProtection="1">
      <alignment horizontal="center" vertical="center"/>
    </xf>
    <xf numFmtId="2" fontId="38" fillId="25" borderId="25" xfId="79" applyNumberFormat="1" applyFont="1" applyFill="1" applyBorder="1" applyAlignment="1">
      <alignment horizontal="center" vertical="center"/>
    </xf>
    <xf numFmtId="2" fontId="38" fillId="0" borderId="28" xfId="79" applyNumberFormat="1" applyFont="1" applyFill="1" applyBorder="1" applyAlignment="1">
      <alignment horizontal="center" vertical="center"/>
    </xf>
    <xf numFmtId="2" fontId="38" fillId="0" borderId="33" xfId="79" applyNumberFormat="1" applyFont="1" applyFill="1" applyBorder="1" applyAlignment="1" applyProtection="1">
      <alignment horizontal="center" vertical="center"/>
    </xf>
    <xf numFmtId="2" fontId="38" fillId="19" borderId="28" xfId="79" applyNumberFormat="1" applyFont="1" applyFill="1" applyBorder="1" applyAlignment="1" applyProtection="1">
      <alignment horizontal="center" vertical="center"/>
    </xf>
    <xf numFmtId="2" fontId="38" fillId="26" borderId="28" xfId="79" quotePrefix="1" applyNumberFormat="1" applyFont="1" applyFill="1" applyBorder="1" applyAlignment="1" applyProtection="1">
      <alignment horizontal="center" vertical="center"/>
    </xf>
    <xf numFmtId="2" fontId="38" fillId="26" borderId="23" xfId="79" quotePrefix="1" applyNumberFormat="1" applyFont="1" applyFill="1" applyBorder="1" applyAlignment="1" applyProtection="1">
      <alignment horizontal="center" vertical="center"/>
    </xf>
    <xf numFmtId="2" fontId="38" fillId="26" borderId="25" xfId="79" quotePrefix="1" applyNumberFormat="1" applyFont="1" applyFill="1" applyBorder="1" applyAlignment="1" applyProtection="1">
      <alignment horizontal="center" vertical="center"/>
    </xf>
    <xf numFmtId="2" fontId="38" fillId="25" borderId="28" xfId="79" applyNumberFormat="1" applyFont="1" applyFill="1" applyBorder="1" applyAlignment="1">
      <alignment horizontal="center" vertical="center"/>
    </xf>
    <xf numFmtId="1" fontId="38" fillId="28" borderId="28" xfId="79" applyNumberFormat="1" applyFont="1" applyFill="1" applyBorder="1" applyAlignment="1" applyProtection="1">
      <alignment horizontal="center" vertical="center"/>
    </xf>
    <xf numFmtId="1" fontId="38" fillId="28" borderId="23" xfId="79" applyNumberFormat="1" applyFont="1" applyFill="1" applyBorder="1" applyAlignment="1" applyProtection="1">
      <alignment horizontal="center" vertical="center"/>
    </xf>
    <xf numFmtId="1" fontId="38" fillId="28" borderId="25" xfId="79" applyNumberFormat="1" applyFont="1" applyFill="1" applyBorder="1" applyAlignment="1" applyProtection="1">
      <alignment horizontal="center" vertical="center"/>
    </xf>
    <xf numFmtId="2" fontId="38" fillId="25" borderId="30" xfId="79" applyNumberFormat="1" applyFont="1" applyFill="1" applyBorder="1" applyAlignment="1" applyProtection="1">
      <alignment horizontal="center" vertical="center"/>
    </xf>
    <xf numFmtId="2" fontId="38" fillId="25" borderId="27" xfId="79" applyNumberFormat="1" applyFont="1" applyFill="1" applyBorder="1" applyAlignment="1">
      <alignment horizontal="center" vertical="center"/>
    </xf>
    <xf numFmtId="2" fontId="38" fillId="25" borderId="34" xfId="79" applyNumberFormat="1" applyFont="1" applyFill="1" applyBorder="1" applyAlignment="1">
      <alignment horizontal="center" vertical="center"/>
    </xf>
    <xf numFmtId="0" fontId="8" fillId="25" borderId="25" xfId="0" applyFont="1" applyFill="1" applyBorder="1" applyAlignment="1" applyProtection="1">
      <alignment horizontal="center" vertical="center" wrapText="1"/>
    </xf>
    <xf numFmtId="0" fontId="0" fillId="0" borderId="21" xfId="79" applyNumberFormat="1" applyFont="1" applyFill="1" applyBorder="1" applyAlignment="1">
      <alignment horizontal="left" vertical="top" wrapText="1"/>
    </xf>
    <xf numFmtId="0" fontId="0" fillId="0" borderId="17" xfId="0" applyBorder="1" applyAlignment="1" applyProtection="1">
      <alignment horizontal="center" vertical="top"/>
    </xf>
    <xf numFmtId="0" fontId="3" fillId="0" borderId="17" xfId="0" applyFont="1" applyBorder="1" applyAlignment="1" applyProtection="1">
      <alignment horizontal="center" vertical="top"/>
    </xf>
    <xf numFmtId="2" fontId="38" fillId="25" borderId="23" xfId="79" applyNumberFormat="1" applyFont="1" applyFill="1" applyBorder="1" applyAlignment="1" applyProtection="1">
      <alignment horizontal="center" vertical="center"/>
    </xf>
    <xf numFmtId="0" fontId="0" fillId="0" borderId="21" xfId="0" applyBorder="1" applyAlignment="1" applyProtection="1">
      <alignment vertical="top" wrapText="1"/>
    </xf>
    <xf numFmtId="0" fontId="33" fillId="25" borderId="21" xfId="79" applyNumberFormat="1" applyFont="1" applyFill="1" applyBorder="1" applyAlignment="1">
      <alignment horizontal="left" vertical="top" wrapText="1"/>
    </xf>
    <xf numFmtId="0" fontId="33" fillId="25" borderId="18" xfId="79" applyNumberFormat="1" applyFont="1" applyFill="1" applyBorder="1" applyAlignment="1">
      <alignment horizontal="left" vertical="top" wrapText="1"/>
    </xf>
    <xf numFmtId="0" fontId="3" fillId="25" borderId="18" xfId="79" applyNumberFormat="1" applyFont="1" applyFill="1" applyBorder="1" applyAlignment="1">
      <alignment horizontal="left" vertical="top" wrapText="1"/>
    </xf>
    <xf numFmtId="0" fontId="3" fillId="0" borderId="21" xfId="79" applyNumberFormat="1" applyFont="1" applyFill="1" applyBorder="1" applyAlignment="1">
      <alignment vertical="center" wrapText="1"/>
    </xf>
    <xf numFmtId="0" fontId="0" fillId="0" borderId="41" xfId="0" applyFont="1" applyBorder="1" applyProtection="1"/>
    <xf numFmtId="0" fontId="0" fillId="0" borderId="46" xfId="0" applyFont="1" applyBorder="1" applyProtection="1"/>
    <xf numFmtId="0" fontId="0" fillId="0" borderId="43" xfId="0" applyFont="1" applyBorder="1" applyProtection="1"/>
    <xf numFmtId="0" fontId="0" fillId="0" borderId="42" xfId="0" applyFont="1" applyBorder="1" applyAlignment="1" applyProtection="1">
      <alignment vertical="top"/>
    </xf>
    <xf numFmtId="0" fontId="5" fillId="0" borderId="31" xfId="0" applyFont="1" applyBorder="1" applyAlignment="1" applyProtection="1">
      <alignment horizontal="centerContinuous" vertical="center"/>
    </xf>
    <xf numFmtId="0" fontId="5" fillId="0" borderId="36" xfId="0" applyFont="1" applyBorder="1" applyAlignment="1" applyProtection="1">
      <alignment horizontal="center" vertical="center" wrapText="1"/>
    </xf>
    <xf numFmtId="0" fontId="32" fillId="19" borderId="32" xfId="0" applyFont="1" applyFill="1" applyBorder="1" applyProtection="1"/>
    <xf numFmtId="0" fontId="32" fillId="19" borderId="25" xfId="0" quotePrefix="1" applyFont="1" applyFill="1" applyBorder="1" applyAlignment="1" applyProtection="1">
      <alignment vertical="top" wrapText="1"/>
    </xf>
    <xf numFmtId="0" fontId="10" fillId="20" borderId="44" xfId="0" applyFont="1" applyFill="1" applyBorder="1" applyProtection="1"/>
    <xf numFmtId="0" fontId="10" fillId="20" borderId="33" xfId="0" quotePrefix="1" applyFont="1" applyFill="1" applyBorder="1" applyAlignment="1" applyProtection="1">
      <alignment vertical="top" wrapText="1"/>
    </xf>
    <xf numFmtId="0" fontId="10" fillId="21" borderId="32" xfId="0" applyFont="1" applyFill="1" applyBorder="1" applyAlignment="1" applyProtection="1">
      <alignment vertical="center"/>
    </xf>
    <xf numFmtId="0" fontId="5" fillId="0" borderId="44" xfId="0" applyFont="1" applyBorder="1" applyAlignment="1" applyProtection="1">
      <alignment vertical="top"/>
    </xf>
    <xf numFmtId="0" fontId="0" fillId="0" borderId="25" xfId="0" applyBorder="1" applyAlignment="1" applyProtection="1">
      <alignment vertical="top"/>
    </xf>
    <xf numFmtId="0" fontId="0" fillId="0" borderId="25" xfId="0" applyFill="1" applyBorder="1" applyAlignment="1" applyProtection="1">
      <alignment vertical="top" wrapText="1"/>
    </xf>
    <xf numFmtId="0" fontId="5" fillId="0" borderId="44" xfId="0" applyFont="1" applyBorder="1" applyProtection="1"/>
    <xf numFmtId="0" fontId="0" fillId="0" borderId="25" xfId="73" applyFont="1" applyFill="1" applyBorder="1" applyAlignment="1" applyProtection="1">
      <alignment vertical="top" wrapText="1"/>
    </xf>
    <xf numFmtId="0" fontId="10" fillId="20" borderId="33" xfId="0" applyFont="1" applyFill="1" applyBorder="1" applyAlignment="1" applyProtection="1">
      <alignment vertical="top" wrapText="1"/>
    </xf>
    <xf numFmtId="0" fontId="0" fillId="21" borderId="33" xfId="0" applyFont="1" applyFill="1" applyBorder="1" applyAlignment="1">
      <alignment vertical="center" wrapText="1"/>
    </xf>
    <xf numFmtId="0" fontId="0" fillId="0" borderId="33" xfId="73" applyFont="1" applyFill="1" applyBorder="1" applyAlignment="1" applyProtection="1">
      <alignment vertical="top" wrapText="1"/>
    </xf>
    <xf numFmtId="0" fontId="0" fillId="0" borderId="25" xfId="0" applyFont="1" applyBorder="1" applyAlignment="1">
      <alignment vertical="center" wrapText="1"/>
    </xf>
    <xf numFmtId="0" fontId="10" fillId="20" borderId="56" xfId="0" applyFont="1" applyFill="1" applyBorder="1" applyProtection="1"/>
    <xf numFmtId="0" fontId="10" fillId="20" borderId="12" xfId="0" quotePrefix="1" applyFont="1" applyFill="1" applyBorder="1" applyAlignment="1" applyProtection="1">
      <alignment vertical="top" wrapText="1"/>
    </xf>
    <xf numFmtId="0" fontId="0" fillId="0" borderId="25" xfId="73" applyFont="1" applyBorder="1" applyAlignment="1" applyProtection="1">
      <alignment vertical="top" wrapText="1"/>
    </xf>
    <xf numFmtId="0" fontId="9" fillId="19" borderId="25" xfId="0" quotePrefix="1" applyFont="1" applyFill="1" applyBorder="1" applyAlignment="1" applyProtection="1">
      <alignment vertical="top" wrapText="1"/>
    </xf>
    <xf numFmtId="0" fontId="0" fillId="0" borderId="25" xfId="0" applyBorder="1" applyAlignment="1" applyProtection="1">
      <alignment vertical="top" wrapText="1"/>
    </xf>
    <xf numFmtId="0" fontId="0" fillId="25" borderId="25" xfId="0" applyFill="1" applyBorder="1" applyAlignment="1" applyProtection="1">
      <alignment vertical="top" wrapText="1"/>
    </xf>
    <xf numFmtId="0" fontId="10" fillId="0" borderId="44" xfId="0" applyFont="1" applyFill="1" applyBorder="1" applyAlignment="1" applyProtection="1">
      <alignment vertical="top"/>
    </xf>
    <xf numFmtId="0" fontId="0" fillId="0" borderId="25" xfId="0" applyFill="1" applyBorder="1" applyAlignment="1">
      <alignment vertical="top" wrapText="1"/>
    </xf>
    <xf numFmtId="0" fontId="5" fillId="0" borderId="44" xfId="0" applyFont="1" applyBorder="1" applyAlignment="1" applyProtection="1">
      <alignment vertical="center"/>
    </xf>
    <xf numFmtId="0" fontId="0" fillId="0" borderId="55" xfId="73" applyFont="1" applyBorder="1" applyAlignment="1" applyProtection="1">
      <alignment vertical="top" wrapText="1"/>
    </xf>
    <xf numFmtId="0" fontId="0" fillId="0" borderId="36" xfId="79" applyNumberFormat="1" applyFont="1" applyFill="1" applyBorder="1" applyAlignment="1">
      <alignment vertical="top" wrapText="1"/>
    </xf>
    <xf numFmtId="0" fontId="10" fillId="26" borderId="44" xfId="0" applyFont="1" applyFill="1" applyBorder="1" applyProtection="1"/>
    <xf numFmtId="0" fontId="10" fillId="26" borderId="33" xfId="0" quotePrefix="1" applyFont="1" applyFill="1" applyBorder="1" applyAlignment="1" applyProtection="1">
      <alignment vertical="top" wrapText="1"/>
    </xf>
    <xf numFmtId="0" fontId="10" fillId="21" borderId="32" xfId="0" applyFont="1" applyFill="1" applyBorder="1" applyAlignment="1" applyProtection="1">
      <alignment vertical="top"/>
    </xf>
    <xf numFmtId="0" fontId="0" fillId="0" borderId="25" xfId="79" applyNumberFormat="1" applyFont="1" applyFill="1" applyBorder="1" applyAlignment="1">
      <alignment vertical="top" wrapText="1"/>
    </xf>
    <xf numFmtId="0" fontId="0" fillId="0" borderId="25" xfId="79" applyNumberFormat="1" applyFont="1" applyFill="1" applyBorder="1" applyAlignment="1">
      <alignment vertical="center" wrapText="1"/>
    </xf>
    <xf numFmtId="0" fontId="10" fillId="28" borderId="33" xfId="0" applyFont="1" applyFill="1" applyBorder="1" applyAlignment="1" applyProtection="1">
      <alignment horizontal="right" vertical="top" wrapText="1"/>
    </xf>
    <xf numFmtId="0" fontId="0" fillId="0" borderId="25" xfId="79" applyNumberFormat="1" applyFont="1" applyFill="1" applyBorder="1" applyAlignment="1">
      <alignment horizontal="left" vertical="top" wrapText="1"/>
    </xf>
    <xf numFmtId="0" fontId="0" fillId="0" borderId="25" xfId="0" applyBorder="1" applyAlignment="1">
      <alignment horizontal="left" vertical="center" wrapText="1"/>
    </xf>
    <xf numFmtId="0" fontId="0" fillId="21" borderId="33" xfId="0" applyFont="1" applyFill="1" applyBorder="1" applyAlignment="1">
      <alignment vertical="top" wrapText="1"/>
    </xf>
    <xf numFmtId="0" fontId="5" fillId="0" borderId="45" xfId="0" applyFont="1" applyBorder="1" applyProtection="1"/>
    <xf numFmtId="0" fontId="0" fillId="0" borderId="14" xfId="0" applyBorder="1" applyAlignment="1" applyProtection="1">
      <alignment wrapText="1"/>
    </xf>
    <xf numFmtId="0" fontId="0" fillId="0" borderId="14" xfId="0" applyBorder="1" applyAlignment="1" applyProtection="1">
      <alignment horizontal="center" vertical="top"/>
    </xf>
    <xf numFmtId="0" fontId="3" fillId="0" borderId="35" xfId="79" applyNumberFormat="1" applyFont="1" applyFill="1" applyBorder="1" applyAlignment="1">
      <alignment vertical="center" wrapText="1"/>
    </xf>
    <xf numFmtId="0" fontId="0" fillId="0" borderId="34" xfId="79" applyNumberFormat="1" applyFont="1" applyFill="1" applyBorder="1" applyAlignment="1">
      <alignment vertical="center" wrapText="1"/>
    </xf>
    <xf numFmtId="0" fontId="0" fillId="30" borderId="33" xfId="0" applyFill="1" applyBorder="1" applyAlignment="1" applyProtection="1">
      <alignment vertical="top" wrapText="1"/>
    </xf>
    <xf numFmtId="2" fontId="38" fillId="30" borderId="23" xfId="79" applyNumberFormat="1" applyFont="1" applyFill="1" applyBorder="1" applyAlignment="1">
      <alignment horizontal="center" vertical="center"/>
    </xf>
    <xf numFmtId="2" fontId="38" fillId="30" borderId="25" xfId="79" applyNumberFormat="1" applyFont="1" applyFill="1" applyBorder="1" applyAlignment="1">
      <alignment horizontal="center" vertical="center"/>
    </xf>
    <xf numFmtId="0" fontId="5" fillId="29" borderId="44" xfId="0" applyFont="1" applyFill="1" applyBorder="1" applyProtection="1"/>
    <xf numFmtId="0" fontId="0" fillId="29" borderId="17" xfId="0" applyFill="1" applyBorder="1" applyAlignment="1" applyProtection="1">
      <alignment wrapText="1"/>
    </xf>
    <xf numFmtId="0" fontId="3" fillId="29" borderId="17" xfId="0" applyFont="1" applyFill="1" applyBorder="1" applyAlignment="1" applyProtection="1">
      <alignment vertical="top"/>
    </xf>
    <xf numFmtId="0" fontId="0" fillId="29" borderId="17" xfId="0" applyFill="1" applyBorder="1" applyAlignment="1" applyProtection="1">
      <alignment vertical="top" wrapText="1"/>
    </xf>
    <xf numFmtId="0" fontId="10" fillId="29" borderId="32" xfId="0" applyFont="1" applyFill="1" applyBorder="1" applyAlignment="1" applyProtection="1">
      <alignment vertical="center"/>
    </xf>
    <xf numFmtId="0" fontId="10" fillId="29" borderId="20" xfId="0" quotePrefix="1" applyFont="1" applyFill="1" applyBorder="1" applyAlignment="1" applyProtection="1">
      <alignment vertical="center"/>
    </xf>
    <xf numFmtId="0" fontId="10" fillId="29" borderId="20" xfId="0" applyFont="1" applyFill="1" applyBorder="1" applyAlignment="1" applyProtection="1">
      <alignment vertical="center"/>
    </xf>
    <xf numFmtId="0" fontId="0" fillId="29" borderId="20" xfId="0" applyFont="1" applyFill="1" applyBorder="1" applyAlignment="1">
      <alignment vertical="center"/>
    </xf>
    <xf numFmtId="0" fontId="0" fillId="29" borderId="33" xfId="0" applyFont="1" applyFill="1" applyBorder="1" applyAlignment="1">
      <alignment vertical="center" wrapText="1"/>
    </xf>
    <xf numFmtId="2" fontId="38" fillId="30" borderId="21" xfId="79" applyNumberFormat="1" applyFont="1" applyFill="1" applyBorder="1" applyAlignment="1">
      <alignment horizontal="center" vertical="center"/>
    </xf>
    <xf numFmtId="2" fontId="38" fillId="30" borderId="19" xfId="79" applyNumberFormat="1" applyFont="1" applyFill="1" applyBorder="1" applyAlignment="1">
      <alignment horizontal="center" vertical="center"/>
    </xf>
    <xf numFmtId="0" fontId="0" fillId="21" borderId="20" xfId="0" applyFont="1" applyFill="1" applyBorder="1" applyAlignment="1">
      <alignment horizontal="center" vertical="center" wrapText="1"/>
    </xf>
    <xf numFmtId="0" fontId="0" fillId="0" borderId="20" xfId="0" applyFont="1" applyBorder="1" applyAlignment="1">
      <alignment horizontal="center" vertical="center" wrapText="1"/>
    </xf>
    <xf numFmtId="0" fontId="0" fillId="0" borderId="0" xfId="0" applyFont="1" applyAlignment="1">
      <alignment horizontal="center" vertical="center"/>
    </xf>
    <xf numFmtId="0" fontId="7" fillId="18" borderId="0" xfId="0" applyFont="1" applyFill="1" applyBorder="1" applyAlignment="1">
      <alignment horizontal="center" vertical="center"/>
    </xf>
    <xf numFmtId="0" fontId="32" fillId="19" borderId="20" xfId="0" quotePrefix="1" applyFont="1" applyFill="1" applyBorder="1" applyAlignment="1" applyProtection="1">
      <alignment horizontal="center" vertical="center" wrapText="1"/>
    </xf>
    <xf numFmtId="0" fontId="10" fillId="20" borderId="20" xfId="0" quotePrefix="1" applyFont="1" applyFill="1" applyBorder="1" applyAlignment="1" applyProtection="1">
      <alignment horizontal="center" vertical="center" wrapText="1"/>
    </xf>
    <xf numFmtId="0" fontId="0" fillId="31" borderId="23" xfId="0" applyFont="1" applyFill="1" applyBorder="1" applyAlignment="1">
      <alignment horizontal="center" vertical="center"/>
    </xf>
    <xf numFmtId="0" fontId="0" fillId="0" borderId="20" xfId="73" applyFont="1" applyFill="1" applyBorder="1" applyAlignment="1" applyProtection="1">
      <alignment horizontal="center" vertical="center" wrapText="1"/>
    </xf>
    <xf numFmtId="0" fontId="10" fillId="20" borderId="20" xfId="0" applyFont="1"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0" fillId="29" borderId="20" xfId="0" applyFill="1" applyBorder="1" applyAlignment="1" applyProtection="1">
      <alignment horizontal="center" vertical="center" wrapText="1"/>
    </xf>
    <xf numFmtId="0" fontId="10" fillId="20" borderId="11" xfId="0" quotePrefix="1" applyFont="1" applyFill="1" applyBorder="1" applyAlignment="1" applyProtection="1">
      <alignment horizontal="center" vertical="center" wrapText="1"/>
    </xf>
    <xf numFmtId="0" fontId="0" fillId="0" borderId="20" xfId="73" applyFont="1" applyBorder="1" applyAlignment="1" applyProtection="1">
      <alignment horizontal="center" vertical="center" wrapText="1"/>
    </xf>
    <xf numFmtId="0" fontId="9" fillId="19" borderId="20" xfId="0" quotePrefix="1" applyFont="1" applyFill="1" applyBorder="1" applyAlignment="1" applyProtection="1">
      <alignment horizontal="center" vertical="center" wrapText="1"/>
    </xf>
    <xf numFmtId="0" fontId="0" fillId="25" borderId="20" xfId="0" applyFill="1" applyBorder="1" applyAlignment="1" applyProtection="1">
      <alignment horizontal="center" vertical="center" wrapText="1"/>
    </xf>
    <xf numFmtId="0" fontId="0" fillId="0" borderId="20" xfId="0" applyFill="1" applyBorder="1" applyAlignment="1">
      <alignment horizontal="center" vertical="center" wrapText="1"/>
    </xf>
    <xf numFmtId="0" fontId="0" fillId="0" borderId="17" xfId="79" applyNumberFormat="1" applyFont="1" applyFill="1" applyBorder="1" applyAlignment="1">
      <alignment horizontal="center" vertical="center" wrapText="1"/>
    </xf>
    <xf numFmtId="0" fontId="10" fillId="26" borderId="20" xfId="0" quotePrefix="1" applyFont="1" applyFill="1" applyBorder="1" applyAlignment="1" applyProtection="1">
      <alignment horizontal="center" vertical="center" wrapText="1"/>
    </xf>
    <xf numFmtId="0" fontId="10" fillId="28" borderId="20" xfId="0" applyFont="1" applyFill="1" applyBorder="1" applyAlignment="1" applyProtection="1">
      <alignment horizontal="center" vertical="center" wrapText="1"/>
    </xf>
    <xf numFmtId="0" fontId="40" fillId="0" borderId="63" xfId="79" applyNumberFormat="1" applyFont="1" applyFill="1" applyBorder="1" applyAlignment="1">
      <alignment wrapText="1"/>
    </xf>
    <xf numFmtId="0" fontId="40" fillId="0" borderId="63" xfId="75" applyNumberFormat="1" applyFont="1" applyFill="1" applyBorder="1" applyAlignment="1">
      <alignment wrapText="1"/>
    </xf>
    <xf numFmtId="0" fontId="40" fillId="0" borderId="70" xfId="79" applyNumberFormat="1" applyFont="1" applyFill="1" applyBorder="1" applyAlignment="1">
      <alignment wrapText="1"/>
    </xf>
    <xf numFmtId="2" fontId="41" fillId="0" borderId="26" xfId="79" applyNumberFormat="1" applyFont="1" applyFill="1" applyBorder="1" applyAlignment="1">
      <alignment horizontal="center" wrapText="1"/>
    </xf>
    <xf numFmtId="0" fontId="9" fillId="0" borderId="46" xfId="79" applyNumberFormat="1" applyFont="1" applyFill="1" applyBorder="1" applyAlignment="1">
      <alignment horizontal="center" wrapText="1"/>
    </xf>
    <xf numFmtId="0" fontId="0" fillId="32" borderId="20" xfId="0" applyFont="1" applyFill="1" applyBorder="1" applyAlignment="1">
      <alignment horizontal="center" vertical="center" wrapText="1"/>
    </xf>
    <xf numFmtId="0" fontId="0" fillId="32" borderId="23" xfId="0" applyFont="1" applyFill="1" applyBorder="1" applyAlignment="1">
      <alignment horizontal="center" vertical="center" wrapText="1"/>
    </xf>
    <xf numFmtId="0" fontId="0" fillId="33" borderId="20" xfId="0" applyFont="1" applyFill="1" applyBorder="1" applyAlignment="1">
      <alignment horizontal="center" vertical="center" wrapText="1"/>
    </xf>
    <xf numFmtId="0" fontId="9" fillId="0" borderId="77" xfId="79" applyNumberFormat="1" applyFont="1" applyFill="1" applyBorder="1" applyAlignment="1">
      <alignment horizontal="center" wrapText="1"/>
    </xf>
    <xf numFmtId="2" fontId="41" fillId="0" borderId="68" xfId="79" applyNumberFormat="1" applyFont="1" applyFill="1" applyBorder="1" applyAlignment="1">
      <alignment horizontal="center" wrapText="1"/>
    </xf>
    <xf numFmtId="0" fontId="45" fillId="0" borderId="0" xfId="79" applyNumberFormat="1" applyFont="1" applyFill="1" applyBorder="1" applyAlignment="1">
      <alignment wrapText="1"/>
    </xf>
    <xf numFmtId="0" fontId="48" fillId="0" borderId="0" xfId="79" applyNumberFormat="1" applyFont="1" applyFill="1" applyBorder="1" applyAlignment="1">
      <alignment wrapText="1"/>
    </xf>
    <xf numFmtId="0" fontId="48" fillId="0" borderId="58" xfId="79" applyNumberFormat="1" applyFont="1" applyFill="1" applyBorder="1" applyAlignment="1">
      <alignment wrapText="1"/>
    </xf>
    <xf numFmtId="2" fontId="47" fillId="42" borderId="67" xfId="79" applyNumberFormat="1" applyFont="1" applyFill="1" applyBorder="1" applyAlignment="1">
      <alignment horizontal="center" wrapText="1"/>
    </xf>
    <xf numFmtId="2" fontId="47" fillId="42" borderId="26" xfId="79" applyNumberFormat="1" applyFont="1" applyFill="1" applyBorder="1" applyAlignment="1">
      <alignment horizontal="center" wrapText="1"/>
    </xf>
    <xf numFmtId="2" fontId="47" fillId="42" borderId="68" xfId="79" applyNumberFormat="1" applyFont="1" applyFill="1" applyBorder="1" applyAlignment="1">
      <alignment horizontal="center" wrapText="1"/>
    </xf>
    <xf numFmtId="2" fontId="47" fillId="39" borderId="26" xfId="79" applyNumberFormat="1" applyFont="1" applyFill="1" applyBorder="1" applyAlignment="1">
      <alignment horizontal="center" wrapText="1"/>
    </xf>
    <xf numFmtId="2" fontId="47" fillId="35" borderId="26" xfId="79" applyNumberFormat="1" applyFont="1" applyFill="1" applyBorder="1" applyAlignment="1">
      <alignment horizontal="center" wrapText="1"/>
    </xf>
    <xf numFmtId="2" fontId="47" fillId="39" borderId="67" xfId="79" applyNumberFormat="1" applyFont="1" applyFill="1" applyBorder="1" applyAlignment="1">
      <alignment horizontal="center" wrapText="1"/>
    </xf>
    <xf numFmtId="0" fontId="48" fillId="0" borderId="63" xfId="79" applyNumberFormat="1" applyFont="1" applyFill="1" applyBorder="1" applyAlignment="1">
      <alignment wrapText="1"/>
    </xf>
    <xf numFmtId="0" fontId="48" fillId="0" borderId="70" xfId="79" applyNumberFormat="1" applyFont="1" applyFill="1" applyBorder="1" applyAlignment="1">
      <alignment wrapText="1"/>
    </xf>
    <xf numFmtId="2" fontId="47" fillId="41" borderId="26" xfId="79" applyNumberFormat="1" applyFont="1" applyFill="1" applyBorder="1" applyAlignment="1">
      <alignment horizontal="center" wrapText="1"/>
    </xf>
    <xf numFmtId="2" fontId="47" fillId="41" borderId="63" xfId="79" applyNumberFormat="1" applyFont="1" applyFill="1" applyBorder="1" applyAlignment="1">
      <alignment horizontal="center" wrapText="1"/>
    </xf>
    <xf numFmtId="2" fontId="47" fillId="39" borderId="68" xfId="79" applyNumberFormat="1" applyFont="1" applyFill="1" applyBorder="1" applyAlignment="1">
      <alignment horizontal="center" wrapText="1"/>
    </xf>
    <xf numFmtId="0" fontId="48" fillId="0" borderId="45" xfId="79" applyNumberFormat="1" applyFont="1" applyFill="1" applyBorder="1" applyAlignment="1">
      <alignment wrapText="1"/>
    </xf>
    <xf numFmtId="0" fontId="48" fillId="0" borderId="41" xfId="79" applyNumberFormat="1" applyFont="1" applyFill="1" applyBorder="1" applyAlignment="1">
      <alignment wrapText="1"/>
    </xf>
    <xf numFmtId="2" fontId="47" fillId="39" borderId="63" xfId="79" applyNumberFormat="1" applyFont="1" applyFill="1" applyBorder="1" applyAlignment="1">
      <alignment horizontal="center" wrapText="1"/>
    </xf>
    <xf numFmtId="0" fontId="40" fillId="36" borderId="63" xfId="79" applyNumberFormat="1" applyFont="1" applyFill="1" applyBorder="1" applyAlignment="1">
      <alignment wrapText="1"/>
    </xf>
    <xf numFmtId="0" fontId="48" fillId="0" borderId="72" xfId="79" applyNumberFormat="1" applyFont="1" applyFill="1" applyBorder="1" applyAlignment="1">
      <alignment wrapText="1"/>
    </xf>
    <xf numFmtId="0" fontId="48" fillId="0" borderId="63" xfId="79" applyNumberFormat="1" applyFont="1" applyFill="1" applyBorder="1" applyAlignment="1">
      <alignment horizontal="left" wrapText="1"/>
    </xf>
    <xf numFmtId="0" fontId="48" fillId="0" borderId="0" xfId="79" applyNumberFormat="1" applyFont="1" applyFill="1" applyBorder="1" applyAlignment="1">
      <alignment vertical="top" wrapText="1"/>
    </xf>
    <xf numFmtId="0" fontId="9" fillId="0" borderId="43" xfId="79" applyNumberFormat="1" applyFont="1" applyFill="1" applyBorder="1" applyAlignment="1">
      <alignment horizontal="center" wrapText="1"/>
    </xf>
    <xf numFmtId="2" fontId="47" fillId="0" borderId="26" xfId="79" applyNumberFormat="1" applyFont="1" applyFill="1" applyBorder="1" applyAlignment="1">
      <alignment horizontal="center" wrapText="1"/>
    </xf>
    <xf numFmtId="0" fontId="48" fillId="44" borderId="70" xfId="79" applyNumberFormat="1" applyFont="1" applyFill="1" applyBorder="1" applyAlignment="1">
      <alignment wrapText="1"/>
    </xf>
    <xf numFmtId="2" fontId="47" fillId="45" borderId="26" xfId="79" applyNumberFormat="1" applyFont="1" applyFill="1" applyBorder="1" applyAlignment="1">
      <alignment horizontal="center" wrapText="1"/>
    </xf>
    <xf numFmtId="2" fontId="47" fillId="44" borderId="26" xfId="79" applyNumberFormat="1" applyFont="1" applyFill="1" applyBorder="1" applyAlignment="1">
      <alignment horizontal="center" wrapText="1"/>
    </xf>
    <xf numFmtId="0" fontId="48" fillId="48" borderId="56" xfId="79" applyNumberFormat="1" applyFont="1" applyFill="1" applyBorder="1" applyAlignment="1">
      <alignment wrapText="1"/>
    </xf>
    <xf numFmtId="0" fontId="43" fillId="46" borderId="70" xfId="79" applyNumberFormat="1" applyFont="1" applyFill="1" applyBorder="1" applyAlignment="1">
      <alignment wrapText="1"/>
    </xf>
    <xf numFmtId="2" fontId="44" fillId="47" borderId="26" xfId="79" applyNumberFormat="1" applyFont="1" applyFill="1" applyBorder="1" applyAlignment="1">
      <alignment horizontal="center" wrapText="1"/>
    </xf>
    <xf numFmtId="2" fontId="44" fillId="50" borderId="69" xfId="79" applyNumberFormat="1" applyFont="1" applyFill="1" applyBorder="1" applyAlignment="1">
      <alignment horizontal="center" wrapText="1"/>
    </xf>
    <xf numFmtId="2" fontId="44" fillId="50" borderId="67" xfId="79" applyNumberFormat="1" applyFont="1" applyFill="1" applyBorder="1" applyAlignment="1">
      <alignment horizontal="center" wrapText="1"/>
    </xf>
    <xf numFmtId="2" fontId="44" fillId="50" borderId="26" xfId="79" applyNumberFormat="1" applyFont="1" applyFill="1" applyBorder="1" applyAlignment="1">
      <alignment horizontal="center" wrapText="1"/>
    </xf>
    <xf numFmtId="0" fontId="48" fillId="48" borderId="41" xfId="79" applyNumberFormat="1" applyFont="1" applyFill="1" applyBorder="1" applyAlignment="1">
      <alignment wrapText="1"/>
    </xf>
    <xf numFmtId="2" fontId="48" fillId="44" borderId="70" xfId="79" applyNumberFormat="1" applyFont="1" applyFill="1" applyBorder="1" applyAlignment="1">
      <alignment wrapText="1"/>
    </xf>
    <xf numFmtId="2" fontId="50" fillId="38" borderId="26" xfId="79" applyNumberFormat="1" applyFont="1" applyFill="1" applyBorder="1" applyAlignment="1">
      <alignment horizontal="center" wrapText="1"/>
    </xf>
    <xf numFmtId="2" fontId="50" fillId="38" borderId="67" xfId="79" applyNumberFormat="1" applyFont="1" applyFill="1" applyBorder="1" applyAlignment="1">
      <alignment horizontal="center" wrapText="1"/>
    </xf>
    <xf numFmtId="2" fontId="50" fillId="48" borderId="26" xfId="79" applyNumberFormat="1" applyFont="1" applyFill="1" applyBorder="1" applyAlignment="1">
      <alignment horizontal="center" wrapText="1"/>
    </xf>
    <xf numFmtId="2" fontId="50" fillId="48" borderId="69" xfId="79" applyNumberFormat="1" applyFont="1" applyFill="1" applyBorder="1" applyAlignment="1">
      <alignment horizontal="center" wrapText="1"/>
    </xf>
    <xf numFmtId="2" fontId="50" fillId="48" borderId="67" xfId="79" applyNumberFormat="1" applyFont="1" applyFill="1" applyBorder="1" applyAlignment="1">
      <alignment horizontal="center" wrapText="1"/>
    </xf>
    <xf numFmtId="2" fontId="47" fillId="48" borderId="67" xfId="79" applyNumberFormat="1" applyFont="1" applyFill="1" applyBorder="1" applyAlignment="1">
      <alignment horizontal="center" wrapText="1"/>
    </xf>
    <xf numFmtId="2" fontId="47" fillId="45" borderId="63" xfId="79" applyNumberFormat="1" applyFont="1" applyFill="1" applyBorder="1" applyAlignment="1">
      <alignment horizontal="center" wrapText="1"/>
    </xf>
    <xf numFmtId="2" fontId="45" fillId="0" borderId="0" xfId="79" applyNumberFormat="1" applyFont="1" applyFill="1" applyBorder="1" applyAlignment="1">
      <alignment horizontal="center" wrapText="1"/>
    </xf>
    <xf numFmtId="2" fontId="50" fillId="41" borderId="67" xfId="79" applyNumberFormat="1" applyFont="1" applyFill="1" applyBorder="1" applyAlignment="1">
      <alignment horizontal="center" wrapText="1"/>
    </xf>
    <xf numFmtId="0" fontId="0" fillId="29" borderId="23" xfId="0" applyFont="1" applyFill="1" applyBorder="1" applyAlignment="1">
      <alignment wrapText="1"/>
    </xf>
    <xf numFmtId="0" fontId="0" fillId="31" borderId="54" xfId="0" applyFont="1" applyFill="1" applyBorder="1" applyAlignment="1">
      <alignment wrapText="1"/>
    </xf>
    <xf numFmtId="0" fontId="41" fillId="0" borderId="63" xfId="79" applyNumberFormat="1" applyFont="1" applyFill="1" applyBorder="1" applyAlignment="1">
      <alignment horizontal="center" wrapText="1"/>
    </xf>
    <xf numFmtId="2" fontId="41" fillId="0" borderId="63" xfId="79" applyNumberFormat="1" applyFont="1" applyFill="1" applyBorder="1" applyAlignment="1">
      <alignment wrapText="1"/>
    </xf>
    <xf numFmtId="2" fontId="41" fillId="0" borderId="69" xfId="79" applyNumberFormat="1" applyFont="1" applyFill="1" applyBorder="1" applyAlignment="1">
      <alignment horizontal="center" wrapText="1"/>
    </xf>
    <xf numFmtId="2" fontId="41" fillId="0" borderId="67" xfId="79" applyNumberFormat="1" applyFont="1" applyFill="1" applyBorder="1" applyAlignment="1">
      <alignment horizontal="center" wrapText="1"/>
    </xf>
    <xf numFmtId="4" fontId="41" fillId="0" borderId="31" xfId="99" applyNumberFormat="1" applyFont="1" applyFill="1" applyBorder="1" applyAlignment="1">
      <alignment wrapText="1"/>
    </xf>
    <xf numFmtId="4" fontId="41" fillId="0" borderId="28" xfId="99" applyNumberFormat="1" applyFont="1" applyFill="1" applyBorder="1" applyAlignment="1">
      <alignment wrapText="1"/>
    </xf>
    <xf numFmtId="4" fontId="41" fillId="0" borderId="30" xfId="99" applyNumberFormat="1" applyFont="1" applyFill="1" applyBorder="1" applyAlignment="1">
      <alignment wrapText="1"/>
    </xf>
    <xf numFmtId="2" fontId="47" fillId="0" borderId="67" xfId="79" applyNumberFormat="1" applyFont="1" applyFill="1" applyBorder="1" applyAlignment="1">
      <alignment horizontal="center" wrapText="1"/>
    </xf>
    <xf numFmtId="1" fontId="41" fillId="0" borderId="37" xfId="79" applyNumberFormat="1" applyFont="1" applyFill="1" applyBorder="1" applyAlignment="1">
      <alignment horizontal="center" wrapText="1"/>
    </xf>
    <xf numFmtId="1" fontId="41" fillId="0" borderId="29" xfId="79" applyNumberFormat="1" applyFont="1" applyFill="1" applyBorder="1" applyAlignment="1">
      <alignment horizontal="center" wrapText="1"/>
    </xf>
    <xf numFmtId="1" fontId="41" fillId="0" borderId="38" xfId="79" applyNumberFormat="1" applyFont="1" applyFill="1" applyBorder="1" applyAlignment="1">
      <alignment horizontal="center" wrapText="1"/>
    </xf>
    <xf numFmtId="1" fontId="55" fillId="37" borderId="37" xfId="79" applyNumberFormat="1" applyFont="1" applyFill="1" applyBorder="1" applyAlignment="1">
      <alignment horizontal="center" wrapText="1"/>
    </xf>
    <xf numFmtId="1" fontId="55" fillId="37" borderId="38" xfId="79" applyNumberFormat="1" applyFont="1" applyFill="1" applyBorder="1" applyAlignment="1">
      <alignment horizontal="center" wrapText="1"/>
    </xf>
    <xf numFmtId="1" fontId="41" fillId="0" borderId="30" xfId="79" applyNumberFormat="1" applyFont="1" applyFill="1" applyBorder="1" applyAlignment="1">
      <alignment horizontal="center" wrapText="1"/>
    </xf>
    <xf numFmtId="1" fontId="41" fillId="0" borderId="27" xfId="79" applyNumberFormat="1" applyFont="1" applyFill="1" applyBorder="1" applyAlignment="1">
      <alignment horizontal="center" wrapText="1"/>
    </xf>
    <xf numFmtId="1" fontId="41" fillId="0" borderId="34" xfId="79" applyNumberFormat="1" applyFont="1" applyFill="1" applyBorder="1" applyAlignment="1">
      <alignment horizontal="center" wrapText="1"/>
    </xf>
    <xf numFmtId="1" fontId="41" fillId="0" borderId="53" xfId="79" applyNumberFormat="1" applyFont="1" applyFill="1" applyBorder="1" applyAlignment="1">
      <alignment horizontal="center" wrapText="1"/>
    </xf>
    <xf numFmtId="1" fontId="41" fillId="0" borderId="54" xfId="79" applyNumberFormat="1" applyFont="1" applyFill="1" applyBorder="1" applyAlignment="1">
      <alignment horizontal="center" wrapText="1"/>
    </xf>
    <xf numFmtId="1" fontId="41" fillId="0" borderId="55" xfId="79" applyNumberFormat="1" applyFont="1" applyFill="1" applyBorder="1" applyAlignment="1">
      <alignment horizontal="center" wrapText="1"/>
    </xf>
    <xf numFmtId="1" fontId="41" fillId="0" borderId="42" xfId="79" applyNumberFormat="1" applyFont="1" applyFill="1" applyBorder="1" applyAlignment="1">
      <alignment horizontal="center" wrapText="1"/>
    </xf>
    <xf numFmtId="1" fontId="55" fillId="37" borderId="30" xfId="79" applyNumberFormat="1" applyFont="1" applyFill="1" applyBorder="1" applyAlignment="1">
      <alignment horizontal="center" wrapText="1"/>
    </xf>
    <xf numFmtId="1" fontId="55" fillId="37" borderId="34" xfId="79" applyNumberFormat="1" applyFont="1" applyFill="1" applyBorder="1" applyAlignment="1">
      <alignment horizontal="center" wrapText="1"/>
    </xf>
    <xf numFmtId="2" fontId="50" fillId="0" borderId="53" xfId="79" applyNumberFormat="1" applyFont="1" applyFill="1" applyBorder="1" applyAlignment="1">
      <alignment horizontal="center" wrapText="1"/>
    </xf>
    <xf numFmtId="2" fontId="50" fillId="0" borderId="54" xfId="79" applyNumberFormat="1" applyFont="1" applyFill="1" applyBorder="1" applyAlignment="1">
      <alignment horizontal="center" wrapText="1"/>
    </xf>
    <xf numFmtId="2" fontId="50" fillId="0" borderId="55" xfId="79" applyNumberFormat="1" applyFont="1" applyFill="1" applyBorder="1" applyAlignment="1">
      <alignment horizontal="center" wrapText="1"/>
    </xf>
    <xf numFmtId="2" fontId="50" fillId="0" borderId="61" xfId="79" applyNumberFormat="1" applyFont="1" applyFill="1" applyBorder="1" applyAlignment="1">
      <alignment horizontal="center" wrapText="1"/>
    </xf>
    <xf numFmtId="2" fontId="50" fillId="0" borderId="76" xfId="79" applyNumberFormat="1" applyFont="1" applyFill="1" applyBorder="1" applyAlignment="1">
      <alignment horizontal="center" wrapText="1"/>
    </xf>
    <xf numFmtId="2" fontId="50" fillId="0" borderId="38" xfId="79" applyNumberFormat="1" applyFont="1" applyFill="1" applyBorder="1" applyAlignment="1">
      <alignment horizontal="center" wrapText="1"/>
    </xf>
    <xf numFmtId="2" fontId="47" fillId="0" borderId="38" xfId="79" applyNumberFormat="1" applyFont="1" applyFill="1" applyBorder="1" applyAlignment="1">
      <alignment horizontal="center" wrapText="1"/>
    </xf>
    <xf numFmtId="2" fontId="50" fillId="0" borderId="16" xfId="79" applyNumberFormat="1" applyFont="1" applyFill="1" applyBorder="1" applyAlignment="1">
      <alignment horizontal="center" wrapText="1"/>
    </xf>
    <xf numFmtId="2" fontId="50" fillId="0" borderId="25" xfId="79" applyNumberFormat="1" applyFont="1" applyFill="1" applyBorder="1" applyAlignment="1">
      <alignment horizontal="center" wrapText="1"/>
    </xf>
    <xf numFmtId="2" fontId="50" fillId="49" borderId="62" xfId="79" applyNumberFormat="1" applyFont="1" applyFill="1" applyBorder="1" applyAlignment="1">
      <alignment horizontal="center" wrapText="1"/>
    </xf>
    <xf numFmtId="2" fontId="50" fillId="49" borderId="24" xfId="79" applyNumberFormat="1" applyFont="1" applyFill="1" applyBorder="1" applyAlignment="1">
      <alignment horizontal="center" wrapText="1"/>
    </xf>
    <xf numFmtId="2" fontId="50" fillId="49" borderId="71" xfId="79" applyNumberFormat="1" applyFont="1" applyFill="1" applyBorder="1" applyAlignment="1">
      <alignment horizontal="center" wrapText="1"/>
    </xf>
    <xf numFmtId="2" fontId="50" fillId="49" borderId="55" xfId="79" applyNumberFormat="1" applyFont="1" applyFill="1" applyBorder="1" applyAlignment="1">
      <alignment horizontal="center" wrapText="1"/>
    </xf>
    <xf numFmtId="2" fontId="47" fillId="49" borderId="55" xfId="79" applyNumberFormat="1" applyFont="1" applyFill="1" applyBorder="1" applyAlignment="1">
      <alignment horizontal="center" wrapText="1"/>
    </xf>
    <xf numFmtId="2" fontId="50" fillId="38" borderId="49" xfId="79" applyNumberFormat="1" applyFont="1" applyFill="1" applyBorder="1" applyAlignment="1">
      <alignment horizontal="center" wrapText="1"/>
    </xf>
    <xf numFmtId="2" fontId="50" fillId="38" borderId="55" xfId="79" applyNumberFormat="1" applyFont="1" applyFill="1" applyBorder="1" applyAlignment="1">
      <alignment horizontal="center" wrapText="1"/>
    </xf>
    <xf numFmtId="2" fontId="50" fillId="38" borderId="62" xfId="79" applyNumberFormat="1" applyFont="1" applyFill="1" applyBorder="1" applyAlignment="1">
      <alignment horizontal="center" wrapText="1"/>
    </xf>
    <xf numFmtId="2" fontId="50" fillId="36" borderId="31" xfId="79" applyNumberFormat="1" applyFont="1" applyFill="1" applyBorder="1" applyAlignment="1">
      <alignment horizontal="center" wrapText="1"/>
    </xf>
    <xf numFmtId="2" fontId="50" fillId="36" borderId="66" xfId="79" applyNumberFormat="1" applyFont="1" applyFill="1" applyBorder="1" applyAlignment="1">
      <alignment horizontal="center" wrapText="1"/>
    </xf>
    <xf numFmtId="2" fontId="50" fillId="40" borderId="36" xfId="79" applyNumberFormat="1" applyFont="1" applyFill="1" applyBorder="1" applyAlignment="1">
      <alignment horizontal="center" wrapText="1"/>
    </xf>
    <xf numFmtId="2" fontId="50" fillId="0" borderId="31" xfId="79" applyNumberFormat="1" applyFont="1" applyFill="1" applyBorder="1" applyAlignment="1">
      <alignment horizontal="center" wrapText="1"/>
    </xf>
    <xf numFmtId="2" fontId="50" fillId="40" borderId="66" xfId="79" applyNumberFormat="1" applyFont="1" applyFill="1" applyBorder="1" applyAlignment="1">
      <alignment horizontal="center" wrapText="1"/>
    </xf>
    <xf numFmtId="2" fontId="50" fillId="40" borderId="31" xfId="79" applyNumberFormat="1" applyFont="1" applyFill="1" applyBorder="1" applyAlignment="1">
      <alignment horizontal="center" wrapText="1"/>
    </xf>
    <xf numFmtId="2" fontId="50" fillId="0" borderId="18" xfId="79" applyNumberFormat="1" applyFont="1" applyFill="1" applyBorder="1" applyAlignment="1">
      <alignment horizontal="center" wrapText="1"/>
    </xf>
    <xf numFmtId="2" fontId="50" fillId="0" borderId="36" xfId="79" applyNumberFormat="1" applyFont="1" applyFill="1" applyBorder="1" applyAlignment="1">
      <alignment horizontal="center" wrapText="1"/>
    </xf>
    <xf numFmtId="2" fontId="50" fillId="0" borderId="28" xfId="79" applyNumberFormat="1" applyFont="1" applyFill="1" applyBorder="1" applyAlignment="1">
      <alignment horizontal="center" wrapText="1"/>
    </xf>
    <xf numFmtId="2" fontId="50" fillId="40" borderId="23" xfId="79" applyNumberFormat="1" applyFont="1" applyFill="1" applyBorder="1" applyAlignment="1">
      <alignment horizontal="center" wrapText="1"/>
    </xf>
    <xf numFmtId="2" fontId="50" fillId="40" borderId="25" xfId="79" applyNumberFormat="1" applyFont="1" applyFill="1" applyBorder="1" applyAlignment="1">
      <alignment horizontal="center" wrapText="1"/>
    </xf>
    <xf numFmtId="2" fontId="50" fillId="40" borderId="28" xfId="79" applyNumberFormat="1" applyFont="1" applyFill="1" applyBorder="1" applyAlignment="1">
      <alignment horizontal="center" wrapText="1"/>
    </xf>
    <xf numFmtId="2" fontId="50" fillId="0" borderId="21" xfId="79" applyNumberFormat="1" applyFont="1" applyFill="1" applyBorder="1" applyAlignment="1">
      <alignment horizontal="center" wrapText="1"/>
    </xf>
    <xf numFmtId="2" fontId="50" fillId="41" borderId="0" xfId="79" applyNumberFormat="1" applyFont="1" applyFill="1" applyBorder="1" applyAlignment="1">
      <alignment horizontal="center" wrapText="1"/>
    </xf>
    <xf numFmtId="2" fontId="50" fillId="41" borderId="36" xfId="79" applyNumberFormat="1" applyFont="1" applyFill="1" applyBorder="1" applyAlignment="1">
      <alignment horizontal="center" wrapText="1"/>
    </xf>
    <xf numFmtId="2" fontId="50" fillId="36" borderId="23" xfId="79" applyNumberFormat="1" applyFont="1" applyFill="1" applyBorder="1" applyAlignment="1">
      <alignment horizontal="center" wrapText="1"/>
    </xf>
    <xf numFmtId="2" fontId="50" fillId="41" borderId="66" xfId="79" applyNumberFormat="1" applyFont="1" applyFill="1" applyBorder="1" applyAlignment="1">
      <alignment horizontal="center" wrapText="1"/>
    </xf>
    <xf numFmtId="2" fontId="50" fillId="41" borderId="28" xfId="79" applyNumberFormat="1" applyFont="1" applyFill="1" applyBorder="1" applyAlignment="1">
      <alignment horizontal="center" wrapText="1"/>
    </xf>
    <xf numFmtId="2" fontId="50" fillId="41" borderId="23" xfId="79" applyNumberFormat="1" applyFont="1" applyFill="1" applyBorder="1" applyAlignment="1">
      <alignment horizontal="center" wrapText="1"/>
    </xf>
    <xf numFmtId="2" fontId="50" fillId="41" borderId="25" xfId="79" applyNumberFormat="1" applyFont="1" applyFill="1" applyBorder="1" applyAlignment="1">
      <alignment horizontal="center" wrapText="1"/>
    </xf>
    <xf numFmtId="2" fontId="50" fillId="40" borderId="54" xfId="79" applyNumberFormat="1" applyFont="1" applyFill="1" applyBorder="1" applyAlignment="1">
      <alignment horizontal="center" wrapText="1"/>
    </xf>
    <xf numFmtId="2" fontId="50" fillId="36" borderId="54" xfId="79" applyNumberFormat="1" applyFont="1" applyFill="1" applyBorder="1" applyAlignment="1">
      <alignment horizontal="center" wrapText="1"/>
    </xf>
    <xf numFmtId="2" fontId="50" fillId="40" borderId="55" xfId="79" applyNumberFormat="1" applyFont="1" applyFill="1" applyBorder="1" applyAlignment="1">
      <alignment horizontal="center" wrapText="1"/>
    </xf>
    <xf numFmtId="2" fontId="50" fillId="40" borderId="53" xfId="79" applyNumberFormat="1" applyFont="1" applyFill="1" applyBorder="1" applyAlignment="1">
      <alignment horizontal="center" wrapText="1"/>
    </xf>
    <xf numFmtId="2" fontId="50" fillId="49" borderId="26" xfId="79" applyNumberFormat="1" applyFont="1" applyFill="1" applyBorder="1" applyAlignment="1">
      <alignment horizontal="center" wrapText="1"/>
    </xf>
    <xf numFmtId="2" fontId="50" fillId="49" borderId="69" xfId="79" applyNumberFormat="1" applyFont="1" applyFill="1" applyBorder="1" applyAlignment="1">
      <alignment horizontal="center" wrapText="1"/>
    </xf>
    <xf numFmtId="2" fontId="50" fillId="49" borderId="67" xfId="79" applyNumberFormat="1" applyFont="1" applyFill="1" applyBorder="1" applyAlignment="1">
      <alignment horizontal="center" wrapText="1"/>
    </xf>
    <xf numFmtId="2" fontId="47" fillId="49" borderId="67" xfId="79" applyNumberFormat="1" applyFont="1" applyFill="1" applyBorder="1" applyAlignment="1">
      <alignment horizontal="center" wrapText="1"/>
    </xf>
    <xf numFmtId="2" fontId="50" fillId="38" borderId="68" xfId="79" applyNumberFormat="1" applyFont="1" applyFill="1" applyBorder="1" applyAlignment="1">
      <alignment horizontal="center" wrapText="1"/>
    </xf>
    <xf numFmtId="2" fontId="50" fillId="41" borderId="75" xfId="79" applyNumberFormat="1" applyFont="1" applyFill="1" applyBorder="1" applyAlignment="1">
      <alignment horizontal="center" wrapText="1"/>
    </xf>
    <xf numFmtId="2" fontId="50" fillId="41" borderId="31" xfId="79" applyNumberFormat="1" applyFont="1" applyFill="1" applyBorder="1" applyAlignment="1">
      <alignment horizontal="center" wrapText="1"/>
    </xf>
    <xf numFmtId="2" fontId="47" fillId="0" borderId="36" xfId="79" applyNumberFormat="1" applyFont="1" applyFill="1" applyBorder="1" applyAlignment="1">
      <alignment horizontal="center" wrapText="1"/>
    </xf>
    <xf numFmtId="2" fontId="50" fillId="36" borderId="28" xfId="79" applyNumberFormat="1" applyFont="1" applyFill="1" applyBorder="1" applyAlignment="1">
      <alignment horizontal="center" wrapText="1"/>
    </xf>
    <xf numFmtId="2" fontId="47" fillId="0" borderId="25" xfId="79" applyNumberFormat="1" applyFont="1" applyFill="1" applyBorder="1" applyAlignment="1">
      <alignment horizontal="center" wrapText="1"/>
    </xf>
    <xf numFmtId="2" fontId="50" fillId="36" borderId="53" xfId="79" applyNumberFormat="1" applyFont="1" applyFill="1" applyBorder="1" applyAlignment="1">
      <alignment horizontal="center" wrapText="1"/>
    </xf>
    <xf numFmtId="2" fontId="50" fillId="41" borderId="53" xfId="79" applyNumberFormat="1" applyFont="1" applyFill="1" applyBorder="1" applyAlignment="1">
      <alignment horizontal="center" wrapText="1"/>
    </xf>
    <xf numFmtId="2" fontId="50" fillId="41" borderId="54" xfId="79" applyNumberFormat="1" applyFont="1" applyFill="1" applyBorder="1" applyAlignment="1">
      <alignment horizontal="center" wrapText="1"/>
    </xf>
    <xf numFmtId="2" fontId="50" fillId="41" borderId="55" xfId="79" applyNumberFormat="1" applyFont="1" applyFill="1" applyBorder="1" applyAlignment="1">
      <alignment horizontal="center" wrapText="1"/>
    </xf>
    <xf numFmtId="2" fontId="47" fillId="0" borderId="55" xfId="79" applyNumberFormat="1" applyFont="1" applyFill="1" applyBorder="1" applyAlignment="1">
      <alignment horizontal="center" wrapText="1"/>
    </xf>
    <xf numFmtId="2" fontId="50" fillId="36" borderId="36" xfId="79" applyNumberFormat="1" applyFont="1" applyFill="1" applyBorder="1" applyAlignment="1">
      <alignment horizontal="center" wrapText="1"/>
    </xf>
    <xf numFmtId="2" fontId="50" fillId="0" borderId="66" xfId="79" applyNumberFormat="1" applyFont="1" applyFill="1" applyBorder="1" applyAlignment="1">
      <alignment horizontal="center" wrapText="1"/>
    </xf>
    <xf numFmtId="2" fontId="50" fillId="36" borderId="25" xfId="79" applyNumberFormat="1" applyFont="1" applyFill="1" applyBorder="1" applyAlignment="1">
      <alignment horizontal="center" wrapText="1"/>
    </xf>
    <xf numFmtId="2" fontId="50" fillId="0" borderId="23" xfId="79" applyNumberFormat="1" applyFont="1" applyFill="1" applyBorder="1" applyAlignment="1">
      <alignment horizontal="center" wrapText="1"/>
    </xf>
    <xf numFmtId="2" fontId="50" fillId="36" borderId="18" xfId="79" applyNumberFormat="1" applyFont="1" applyFill="1" applyBorder="1" applyAlignment="1">
      <alignment horizontal="center" wrapText="1"/>
    </xf>
    <xf numFmtId="2" fontId="50" fillId="36" borderId="62" xfId="79" applyNumberFormat="1" applyFont="1" applyFill="1" applyBorder="1" applyAlignment="1">
      <alignment horizontal="center" wrapText="1"/>
    </xf>
    <xf numFmtId="2" fontId="50" fillId="36" borderId="24" xfId="79" applyNumberFormat="1" applyFont="1" applyFill="1" applyBorder="1" applyAlignment="1">
      <alignment horizontal="center" wrapText="1"/>
    </xf>
    <xf numFmtId="2" fontId="50" fillId="36" borderId="71" xfId="79" applyNumberFormat="1" applyFont="1" applyFill="1" applyBorder="1" applyAlignment="1">
      <alignment horizontal="center" wrapText="1"/>
    </xf>
    <xf numFmtId="2" fontId="50" fillId="36" borderId="49" xfId="79" applyNumberFormat="1" applyFont="1" applyFill="1" applyBorder="1" applyAlignment="1">
      <alignment horizontal="center" wrapText="1"/>
    </xf>
    <xf numFmtId="2" fontId="50" fillId="36" borderId="22" xfId="79" applyNumberFormat="1" applyFont="1" applyFill="1" applyBorder="1" applyAlignment="1">
      <alignment horizontal="center" wrapText="1"/>
    </xf>
    <xf numFmtId="2" fontId="50" fillId="36" borderId="21" xfId="79" applyNumberFormat="1" applyFont="1" applyFill="1" applyBorder="1" applyAlignment="1">
      <alignment horizontal="center" wrapText="1"/>
    </xf>
    <xf numFmtId="2" fontId="50" fillId="38" borderId="71" xfId="79" applyNumberFormat="1" applyFont="1" applyFill="1" applyBorder="1" applyAlignment="1">
      <alignment horizontal="center" wrapText="1"/>
    </xf>
    <xf numFmtId="2" fontId="50" fillId="0" borderId="33" xfId="79" applyNumberFormat="1" applyFont="1" applyFill="1" applyBorder="1" applyAlignment="1">
      <alignment horizontal="center" wrapText="1"/>
    </xf>
    <xf numFmtId="2" fontId="50" fillId="41" borderId="49" xfId="79" applyNumberFormat="1" applyFont="1" applyFill="1" applyBorder="1" applyAlignment="1">
      <alignment horizontal="center" wrapText="1"/>
    </xf>
    <xf numFmtId="2" fontId="50" fillId="41" borderId="24" xfId="79" applyNumberFormat="1" applyFont="1" applyFill="1" applyBorder="1" applyAlignment="1">
      <alignment horizontal="center" wrapText="1"/>
    </xf>
    <xf numFmtId="2" fontId="50" fillId="41" borderId="71" xfId="79" applyNumberFormat="1" applyFont="1" applyFill="1" applyBorder="1" applyAlignment="1">
      <alignment horizontal="center" wrapText="1"/>
    </xf>
    <xf numFmtId="2" fontId="50" fillId="41" borderId="62" xfId="79" applyNumberFormat="1" applyFont="1" applyFill="1" applyBorder="1" applyAlignment="1">
      <alignment horizontal="center" wrapText="1"/>
    </xf>
    <xf numFmtId="2" fontId="50" fillId="41" borderId="74" xfId="79" applyNumberFormat="1" applyFont="1" applyFill="1" applyBorder="1" applyAlignment="1">
      <alignment horizontal="center" wrapText="1"/>
    </xf>
    <xf numFmtId="2" fontId="50" fillId="0" borderId="0" xfId="79" applyNumberFormat="1" applyFont="1" applyFill="1" applyBorder="1" applyAlignment="1">
      <alignment horizontal="center" wrapText="1"/>
    </xf>
    <xf numFmtId="2" fontId="50" fillId="0" borderId="74" xfId="79" applyNumberFormat="1" applyFont="1" applyFill="1" applyBorder="1" applyAlignment="1">
      <alignment horizontal="center" wrapText="1"/>
    </xf>
    <xf numFmtId="2" fontId="50" fillId="43" borderId="68" xfId="79" applyNumberFormat="1" applyFont="1" applyFill="1" applyBorder="1" applyAlignment="1">
      <alignment horizontal="center" wrapText="1"/>
    </xf>
    <xf numFmtId="2" fontId="50" fillId="43" borderId="69" xfId="79" applyNumberFormat="1" applyFont="1" applyFill="1" applyBorder="1" applyAlignment="1">
      <alignment horizontal="center" wrapText="1"/>
    </xf>
    <xf numFmtId="2" fontId="50" fillId="36" borderId="29" xfId="79" applyNumberFormat="1" applyFont="1" applyFill="1" applyBorder="1" applyAlignment="1">
      <alignment horizontal="center" wrapText="1"/>
    </xf>
    <xf numFmtId="2" fontId="47" fillId="41" borderId="36" xfId="79" applyNumberFormat="1" applyFont="1" applyFill="1" applyBorder="1" applyAlignment="1">
      <alignment horizontal="center" wrapText="1"/>
    </xf>
    <xf numFmtId="2" fontId="50" fillId="0" borderId="62" xfId="79" applyNumberFormat="1" applyFont="1" applyFill="1" applyBorder="1" applyAlignment="1">
      <alignment horizontal="center" wrapText="1"/>
    </xf>
    <xf numFmtId="2" fontId="47" fillId="41" borderId="34" xfId="79" applyNumberFormat="1" applyFont="1" applyFill="1" applyBorder="1" applyAlignment="1">
      <alignment horizontal="center" wrapText="1"/>
    </xf>
    <xf numFmtId="2" fontId="50" fillId="0" borderId="49" xfId="79" applyNumberFormat="1" applyFont="1" applyFill="1" applyBorder="1" applyAlignment="1">
      <alignment horizontal="center" wrapText="1"/>
    </xf>
    <xf numFmtId="2" fontId="50" fillId="0" borderId="71" xfId="79" applyNumberFormat="1" applyFont="1" applyFill="1" applyBorder="1" applyAlignment="1">
      <alignment horizontal="center" wrapText="1"/>
    </xf>
    <xf numFmtId="2" fontId="47" fillId="41" borderId="55" xfId="79" applyNumberFormat="1" applyFont="1" applyFill="1" applyBorder="1" applyAlignment="1">
      <alignment horizontal="center" wrapText="1"/>
    </xf>
    <xf numFmtId="2" fontId="47" fillId="41" borderId="25" xfId="79" applyNumberFormat="1" applyFont="1" applyFill="1" applyBorder="1" applyAlignment="1">
      <alignment horizontal="center" wrapText="1"/>
    </xf>
    <xf numFmtId="2" fontId="50" fillId="36" borderId="55" xfId="79" applyNumberFormat="1" applyFont="1" applyFill="1" applyBorder="1" applyAlignment="1">
      <alignment horizontal="center" wrapText="1"/>
    </xf>
    <xf numFmtId="2" fontId="50" fillId="38" borderId="53" xfId="79" applyNumberFormat="1" applyFont="1" applyFill="1" applyBorder="1" applyAlignment="1">
      <alignment horizontal="center" wrapText="1"/>
    </xf>
    <xf numFmtId="2" fontId="50" fillId="38" borderId="16" xfId="79" applyNumberFormat="1" applyFont="1" applyFill="1" applyBorder="1" applyAlignment="1">
      <alignment horizontal="center" wrapText="1"/>
    </xf>
    <xf numFmtId="2" fontId="50" fillId="0" borderId="24" xfId="79" applyNumberFormat="1" applyFont="1" applyFill="1" applyBorder="1" applyAlignment="1">
      <alignment horizontal="center" wrapText="1"/>
    </xf>
    <xf numFmtId="2" fontId="50" fillId="36" borderId="30" xfId="79" applyNumberFormat="1" applyFont="1" applyFill="1" applyBorder="1" applyAlignment="1">
      <alignment horizontal="center" wrapText="1"/>
    </xf>
    <xf numFmtId="2" fontId="50" fillId="36" borderId="27" xfId="79" applyNumberFormat="1" applyFont="1" applyFill="1" applyBorder="1" applyAlignment="1">
      <alignment horizontal="center" wrapText="1"/>
    </xf>
    <xf numFmtId="2" fontId="50" fillId="41" borderId="65" xfId="79" applyNumberFormat="1" applyFont="1" applyFill="1" applyBorder="1" applyAlignment="1">
      <alignment horizontal="center" wrapText="1"/>
    </xf>
    <xf numFmtId="2" fontId="50" fillId="41" borderId="64" xfId="79" applyNumberFormat="1" applyFont="1" applyFill="1" applyBorder="1" applyAlignment="1">
      <alignment horizontal="center" wrapText="1"/>
    </xf>
    <xf numFmtId="2" fontId="50" fillId="41" borderId="30" xfId="79" applyNumberFormat="1" applyFont="1" applyFill="1" applyBorder="1" applyAlignment="1">
      <alignment horizontal="center" wrapText="1"/>
    </xf>
    <xf numFmtId="2" fontId="50" fillId="41" borderId="27" xfId="79" applyNumberFormat="1" applyFont="1" applyFill="1" applyBorder="1" applyAlignment="1">
      <alignment horizontal="center" wrapText="1"/>
    </xf>
    <xf numFmtId="2" fontId="50" fillId="41" borderId="34" xfId="79" applyNumberFormat="1" applyFont="1" applyFill="1" applyBorder="1" applyAlignment="1">
      <alignment horizontal="center" wrapText="1"/>
    </xf>
    <xf numFmtId="2" fontId="50" fillId="0" borderId="35" xfId="79" applyNumberFormat="1" applyFont="1" applyFill="1" applyBorder="1" applyAlignment="1">
      <alignment horizontal="center" wrapText="1"/>
    </xf>
    <xf numFmtId="2" fontId="50" fillId="0" borderId="34" xfId="79" applyNumberFormat="1" applyFont="1" applyFill="1" applyBorder="1" applyAlignment="1">
      <alignment horizontal="center" wrapText="1"/>
    </xf>
    <xf numFmtId="2" fontId="50" fillId="0" borderId="30" xfId="79" applyNumberFormat="1" applyFont="1" applyFill="1" applyBorder="1" applyAlignment="1">
      <alignment horizontal="center" wrapText="1"/>
    </xf>
    <xf numFmtId="0" fontId="47" fillId="0" borderId="0" xfId="79" applyNumberFormat="1" applyFont="1" applyFill="1" applyBorder="1" applyAlignment="1">
      <alignment horizontal="center" wrapText="1"/>
    </xf>
    <xf numFmtId="0" fontId="49" fillId="0" borderId="0" xfId="79" applyNumberFormat="1" applyFont="1" applyFill="1" applyBorder="1" applyAlignment="1">
      <alignment horizontal="center" wrapText="1"/>
    </xf>
    <xf numFmtId="1" fontId="47" fillId="0" borderId="0" xfId="79" applyNumberFormat="1" applyFont="1" applyFill="1" applyBorder="1" applyAlignment="1">
      <alignment horizontal="center" wrapText="1"/>
    </xf>
    <xf numFmtId="0" fontId="47" fillId="0" borderId="0" xfId="79" applyNumberFormat="1" applyFont="1" applyFill="1" applyBorder="1" applyAlignment="1">
      <alignment horizontal="right" wrapText="1"/>
    </xf>
    <xf numFmtId="9" fontId="54" fillId="0" borderId="0" xfId="99" applyFont="1" applyFill="1" applyBorder="1" applyAlignment="1">
      <alignment horizontal="center" wrapText="1"/>
    </xf>
    <xf numFmtId="2" fontId="48" fillId="0" borderId="0" xfId="79" applyNumberFormat="1" applyFont="1" applyFill="1" applyBorder="1" applyAlignment="1">
      <alignment horizontal="center" wrapText="1"/>
    </xf>
    <xf numFmtId="2" fontId="44" fillId="46" borderId="26" xfId="79" applyNumberFormat="1" applyFont="1" applyFill="1" applyBorder="1" applyAlignment="1">
      <alignment horizontal="center" wrapText="1"/>
    </xf>
    <xf numFmtId="2" fontId="50" fillId="48" borderId="62" xfId="79" applyNumberFormat="1" applyFont="1" applyFill="1" applyBorder="1" applyAlignment="1">
      <alignment horizontal="center" wrapText="1"/>
    </xf>
    <xf numFmtId="2" fontId="50" fillId="48" borderId="24" xfId="79" applyNumberFormat="1" applyFont="1" applyFill="1" applyBorder="1" applyAlignment="1">
      <alignment horizontal="center" wrapText="1"/>
    </xf>
    <xf numFmtId="2" fontId="50" fillId="48" borderId="71" xfId="79" applyNumberFormat="1" applyFont="1" applyFill="1" applyBorder="1" applyAlignment="1">
      <alignment horizontal="center" wrapText="1"/>
    </xf>
    <xf numFmtId="2" fontId="47" fillId="48" borderId="71" xfId="79" applyNumberFormat="1" applyFont="1" applyFill="1" applyBorder="1" applyAlignment="1">
      <alignment horizontal="center" wrapText="1"/>
    </xf>
    <xf numFmtId="0" fontId="48" fillId="44" borderId="63" xfId="79" applyNumberFormat="1" applyFont="1" applyFill="1" applyBorder="1" applyAlignment="1">
      <alignment wrapText="1"/>
    </xf>
    <xf numFmtId="0" fontId="40" fillId="44" borderId="70" xfId="75" applyNumberFormat="1" applyFont="1" applyFill="1" applyBorder="1" applyAlignment="1">
      <alignment wrapText="1"/>
    </xf>
    <xf numFmtId="0" fontId="48" fillId="44" borderId="73" xfId="79" applyNumberFormat="1" applyFont="1" applyFill="1" applyBorder="1" applyAlignment="1">
      <alignment vertical="top" wrapText="1"/>
    </xf>
    <xf numFmtId="0" fontId="48" fillId="44" borderId="79" xfId="79" applyNumberFormat="1" applyFont="1" applyFill="1" applyBorder="1" applyAlignment="1">
      <alignment vertical="top" wrapText="1"/>
    </xf>
    <xf numFmtId="0" fontId="48" fillId="48" borderId="70" xfId="79" applyNumberFormat="1" applyFont="1" applyFill="1" applyBorder="1" applyAlignment="1">
      <alignment wrapText="1"/>
    </xf>
    <xf numFmtId="0" fontId="52" fillId="0" borderId="0" xfId="79" applyNumberFormat="1" applyFont="1" applyFill="1" applyBorder="1" applyAlignment="1">
      <alignment horizontal="center" vertical="top" wrapText="1"/>
    </xf>
    <xf numFmtId="0" fontId="48" fillId="0" borderId="0" xfId="79" applyNumberFormat="1" applyFont="1" applyFill="1" applyBorder="1" applyAlignment="1">
      <alignment horizontal="center" vertical="top" wrapText="1"/>
    </xf>
    <xf numFmtId="0" fontId="40" fillId="48" borderId="41" xfId="75" applyNumberFormat="1" applyFont="1" applyFill="1" applyBorder="1" applyAlignment="1">
      <alignment wrapText="1"/>
    </xf>
    <xf numFmtId="2" fontId="50" fillId="48" borderId="53" xfId="79" applyNumberFormat="1" applyFont="1" applyFill="1" applyBorder="1" applyAlignment="1">
      <alignment horizontal="center" wrapText="1"/>
    </xf>
    <xf numFmtId="2" fontId="50" fillId="48" borderId="54" xfId="79" applyNumberFormat="1" applyFont="1" applyFill="1" applyBorder="1" applyAlignment="1">
      <alignment horizontal="center" wrapText="1"/>
    </xf>
    <xf numFmtId="2" fontId="50" fillId="48" borderId="55" xfId="79" applyNumberFormat="1" applyFont="1" applyFill="1" applyBorder="1" applyAlignment="1">
      <alignment horizontal="center" wrapText="1"/>
    </xf>
    <xf numFmtId="2" fontId="47" fillId="48" borderId="55" xfId="79" applyNumberFormat="1" applyFont="1" applyFill="1" applyBorder="1" applyAlignment="1">
      <alignment horizontal="center" wrapText="1"/>
    </xf>
    <xf numFmtId="0" fontId="42" fillId="46" borderId="78" xfId="79" applyNumberFormat="1" applyFont="1" applyFill="1" applyBorder="1" applyAlignment="1">
      <alignment vertical="top" wrapText="1"/>
    </xf>
    <xf numFmtId="0" fontId="43" fillId="46" borderId="70" xfId="75" applyNumberFormat="1" applyFont="1" applyFill="1" applyBorder="1" applyAlignment="1">
      <alignment wrapText="1"/>
    </xf>
    <xf numFmtId="2" fontId="44" fillId="46" borderId="69" xfId="79" applyNumberFormat="1" applyFont="1" applyFill="1" applyBorder="1" applyAlignment="1">
      <alignment horizontal="center" wrapText="1"/>
    </xf>
    <xf numFmtId="2" fontId="44" fillId="46" borderId="67" xfId="79" applyNumberFormat="1" applyFont="1" applyFill="1" applyBorder="1" applyAlignment="1">
      <alignment horizontal="center" wrapText="1"/>
    </xf>
    <xf numFmtId="0" fontId="48" fillId="0" borderId="56" xfId="79" applyNumberFormat="1" applyFont="1" applyFill="1" applyBorder="1" applyAlignment="1">
      <alignment wrapText="1"/>
    </xf>
    <xf numFmtId="0" fontId="40" fillId="0" borderId="56" xfId="79" applyNumberFormat="1" applyFont="1" applyFill="1" applyBorder="1" applyAlignment="1">
      <alignment wrapText="1"/>
    </xf>
    <xf numFmtId="0" fontId="40" fillId="0" borderId="56" xfId="75" applyNumberFormat="1" applyFont="1" applyFill="1" applyBorder="1" applyAlignment="1">
      <alignment wrapText="1"/>
    </xf>
    <xf numFmtId="0" fontId="40" fillId="36" borderId="56" xfId="79" applyNumberFormat="1" applyFont="1" applyFill="1" applyBorder="1" applyAlignment="1">
      <alignment wrapText="1"/>
    </xf>
    <xf numFmtId="0" fontId="40" fillId="48" borderId="56" xfId="75" applyNumberFormat="1" applyFont="1" applyFill="1" applyBorder="1" applyAlignment="1">
      <alignment wrapText="1"/>
    </xf>
    <xf numFmtId="0" fontId="48" fillId="44" borderId="75" xfId="79" applyNumberFormat="1" applyFont="1" applyFill="1" applyBorder="1" applyAlignment="1">
      <alignment vertical="top" wrapText="1"/>
    </xf>
    <xf numFmtId="0" fontId="42" fillId="46" borderId="0" xfId="79" applyNumberFormat="1" applyFont="1" applyFill="1" applyBorder="1" applyAlignment="1">
      <alignment vertical="top" wrapText="1"/>
    </xf>
    <xf numFmtId="1" fontId="41" fillId="0" borderId="57" xfId="79" applyNumberFormat="1" applyFont="1" applyFill="1" applyBorder="1" applyAlignment="1">
      <alignment horizontal="center" wrapText="1"/>
    </xf>
    <xf numFmtId="1" fontId="41" fillId="0" borderId="35" xfId="79" applyNumberFormat="1" applyFont="1" applyFill="1" applyBorder="1" applyAlignment="1">
      <alignment horizontal="center" wrapText="1"/>
    </xf>
    <xf numFmtId="0" fontId="43" fillId="46" borderId="45" xfId="79" applyNumberFormat="1" applyFont="1" applyFill="1" applyBorder="1" applyAlignment="1">
      <alignment wrapText="1"/>
    </xf>
    <xf numFmtId="0" fontId="48" fillId="29" borderId="41" xfId="79" applyNumberFormat="1" applyFont="1" applyFill="1" applyBorder="1" applyAlignment="1">
      <alignment wrapText="1"/>
    </xf>
    <xf numFmtId="0" fontId="48" fillId="29" borderId="56" xfId="79" applyNumberFormat="1" applyFont="1" applyFill="1" applyBorder="1" applyAlignment="1">
      <alignment wrapText="1"/>
    </xf>
    <xf numFmtId="2" fontId="50" fillId="53" borderId="24" xfId="79" applyNumberFormat="1" applyFont="1" applyFill="1" applyBorder="1" applyAlignment="1">
      <alignment horizontal="center" wrapText="1"/>
    </xf>
    <xf numFmtId="2" fontId="50" fillId="53" borderId="71" xfId="79" applyNumberFormat="1" applyFont="1" applyFill="1" applyBorder="1" applyAlignment="1">
      <alignment horizontal="center" wrapText="1"/>
    </xf>
    <xf numFmtId="2" fontId="50" fillId="53" borderId="62" xfId="79" applyNumberFormat="1" applyFont="1" applyFill="1" applyBorder="1" applyAlignment="1">
      <alignment horizontal="center" wrapText="1"/>
    </xf>
    <xf numFmtId="2" fontId="47" fillId="53" borderId="71" xfId="79" applyNumberFormat="1" applyFont="1" applyFill="1" applyBorder="1" applyAlignment="1">
      <alignment horizontal="center" wrapText="1"/>
    </xf>
    <xf numFmtId="0" fontId="48" fillId="29" borderId="63" xfId="79" applyNumberFormat="1" applyFont="1" applyFill="1" applyBorder="1" applyAlignment="1">
      <alignment wrapText="1"/>
    </xf>
    <xf numFmtId="2" fontId="50" fillId="53" borderId="66" xfId="79" applyNumberFormat="1" applyFont="1" applyFill="1" applyBorder="1" applyAlignment="1">
      <alignment horizontal="center" wrapText="1"/>
    </xf>
    <xf numFmtId="0" fontId="45" fillId="25" borderId="0" xfId="79" applyNumberFormat="1" applyFont="1" applyFill="1" applyBorder="1" applyAlignment="1">
      <alignment wrapText="1"/>
    </xf>
    <xf numFmtId="2" fontId="45" fillId="25" borderId="0" xfId="79" applyNumberFormat="1" applyFont="1" applyFill="1" applyBorder="1" applyAlignment="1">
      <alignment horizontal="center" wrapText="1"/>
    </xf>
    <xf numFmtId="0" fontId="46" fillId="25" borderId="0" xfId="79" applyNumberFormat="1" applyFont="1" applyFill="1" applyBorder="1" applyAlignment="1">
      <alignment vertical="center" wrapText="1"/>
    </xf>
    <xf numFmtId="0" fontId="4" fillId="25" borderId="0" xfId="0" applyFont="1" applyFill="1" applyAlignment="1" applyProtection="1">
      <alignment vertical="center" wrapText="1"/>
    </xf>
    <xf numFmtId="0" fontId="0" fillId="25" borderId="0" xfId="0" applyFill="1" applyBorder="1" applyAlignment="1">
      <alignment wrapText="1"/>
    </xf>
    <xf numFmtId="0" fontId="7" fillId="25" borderId="0" xfId="0" applyFont="1" applyFill="1" applyBorder="1" applyAlignment="1">
      <alignment wrapText="1"/>
    </xf>
    <xf numFmtId="0" fontId="0" fillId="25" borderId="0" xfId="0" applyFont="1" applyFill="1" applyAlignment="1">
      <alignment wrapText="1"/>
    </xf>
    <xf numFmtId="0" fontId="3" fillId="25" borderId="0" xfId="79" applyNumberFormat="1" applyFont="1" applyFill="1" applyAlignment="1">
      <alignment wrapText="1"/>
    </xf>
    <xf numFmtId="0" fontId="3" fillId="25" borderId="0" xfId="79" applyNumberFormat="1" applyFont="1" applyFill="1" applyBorder="1" applyAlignment="1">
      <alignment wrapText="1"/>
    </xf>
    <xf numFmtId="0" fontId="6" fillId="25" borderId="0" xfId="75" applyFont="1" applyFill="1" applyBorder="1" applyAlignment="1">
      <alignment wrapText="1"/>
    </xf>
    <xf numFmtId="0" fontId="4" fillId="25" borderId="0" xfId="79" applyNumberFormat="1" applyFont="1" applyFill="1" applyBorder="1" applyAlignment="1">
      <alignment vertical="center" wrapText="1"/>
    </xf>
    <xf numFmtId="0" fontId="50" fillId="25" borderId="0" xfId="79" applyNumberFormat="1" applyFont="1" applyFill="1" applyBorder="1" applyAlignment="1">
      <alignment wrapText="1"/>
    </xf>
    <xf numFmtId="0" fontId="54" fillId="25" borderId="0" xfId="79" applyNumberFormat="1" applyFont="1" applyFill="1" applyBorder="1" applyAlignment="1">
      <alignment wrapText="1"/>
    </xf>
    <xf numFmtId="0" fontId="39" fillId="25" borderId="0" xfId="74" applyFont="1" applyFill="1" applyBorder="1" applyAlignment="1">
      <alignment wrapText="1"/>
    </xf>
    <xf numFmtId="0" fontId="39" fillId="25" borderId="0" xfId="79" applyNumberFormat="1" applyFont="1" applyFill="1" applyBorder="1" applyAlignment="1">
      <alignment horizontal="left" wrapText="1"/>
    </xf>
    <xf numFmtId="0" fontId="54" fillId="25" borderId="0" xfId="79" applyNumberFormat="1" applyFont="1" applyFill="1" applyBorder="1" applyAlignment="1">
      <alignment vertical="top" wrapText="1"/>
    </xf>
    <xf numFmtId="0" fontId="46" fillId="25" borderId="0" xfId="79" applyNumberFormat="1" applyFont="1" applyFill="1" applyBorder="1" applyAlignment="1">
      <alignment horizontal="center" wrapText="1"/>
    </xf>
    <xf numFmtId="9" fontId="54" fillId="25" borderId="0" xfId="99" applyFont="1" applyFill="1" applyBorder="1" applyAlignment="1">
      <alignment horizontal="center" wrapText="1"/>
    </xf>
    <xf numFmtId="0" fontId="4" fillId="0" borderId="0" xfId="0" applyFont="1"/>
    <xf numFmtId="2" fontId="38" fillId="29" borderId="23" xfId="79" applyNumberFormat="1" applyFont="1" applyFill="1" applyBorder="1" applyAlignment="1">
      <alignment horizontal="center" vertical="center"/>
    </xf>
    <xf numFmtId="0" fontId="45" fillId="0" borderId="0" xfId="0" applyFont="1" applyFill="1" applyBorder="1" applyAlignment="1">
      <alignment wrapText="1"/>
    </xf>
    <xf numFmtId="0" fontId="57" fillId="54" borderId="0" xfId="0" applyFont="1" applyFill="1" applyBorder="1" applyAlignment="1">
      <alignment wrapText="1"/>
    </xf>
    <xf numFmtId="0" fontId="57" fillId="48" borderId="0" xfId="0" applyFont="1" applyFill="1" applyBorder="1" applyAlignment="1">
      <alignment wrapText="1"/>
    </xf>
    <xf numFmtId="0" fontId="5" fillId="48" borderId="0" xfId="74" applyFont="1" applyFill="1" applyBorder="1" applyAlignment="1">
      <alignment wrapText="1"/>
    </xf>
    <xf numFmtId="0" fontId="45" fillId="25" borderId="0" xfId="0" applyFont="1" applyFill="1" applyBorder="1" applyAlignment="1">
      <alignment wrapText="1"/>
    </xf>
    <xf numFmtId="0" fontId="45" fillId="48" borderId="0" xfId="0" applyFont="1" applyFill="1" applyBorder="1" applyAlignment="1">
      <alignment horizontal="center" wrapText="1"/>
    </xf>
    <xf numFmtId="0" fontId="45" fillId="48" borderId="49" xfId="0" applyFont="1" applyFill="1" applyBorder="1" applyAlignment="1">
      <alignment horizontal="center" wrapText="1"/>
    </xf>
    <xf numFmtId="0" fontId="57" fillId="48" borderId="74" xfId="0" applyFont="1" applyFill="1" applyBorder="1" applyAlignment="1">
      <alignment horizontal="center" vertical="center" wrapText="1"/>
    </xf>
    <xf numFmtId="2" fontId="19" fillId="57" borderId="23" xfId="79" applyNumberFormat="1" applyFont="1" applyFill="1" applyBorder="1" applyAlignment="1">
      <alignment horizontal="center"/>
    </xf>
    <xf numFmtId="2" fontId="38" fillId="57" borderId="23" xfId="79" applyNumberFormat="1" applyFont="1" applyFill="1" applyBorder="1" applyAlignment="1">
      <alignment horizontal="center" vertical="center"/>
    </xf>
    <xf numFmtId="2" fontId="38" fillId="57" borderId="25" xfId="79" applyNumberFormat="1" applyFont="1" applyFill="1" applyBorder="1" applyAlignment="1">
      <alignment horizontal="center" vertical="center"/>
    </xf>
    <xf numFmtId="2" fontId="38" fillId="57" borderId="28" xfId="79" applyNumberFormat="1" applyFont="1" applyFill="1" applyBorder="1" applyAlignment="1">
      <alignment horizontal="center" vertical="center"/>
    </xf>
    <xf numFmtId="2" fontId="38" fillId="57" borderId="19" xfId="79" applyNumberFormat="1" applyFont="1" applyFill="1" applyBorder="1" applyAlignment="1">
      <alignment horizontal="center" vertical="center"/>
    </xf>
    <xf numFmtId="1" fontId="38" fillId="57" borderId="23" xfId="79" applyNumberFormat="1" applyFont="1" applyFill="1" applyBorder="1" applyAlignment="1">
      <alignment horizontal="center" vertical="center"/>
    </xf>
    <xf numFmtId="2" fontId="38" fillId="57" borderId="20" xfId="79" applyNumberFormat="1" applyFont="1" applyFill="1" applyBorder="1" applyAlignment="1">
      <alignment horizontal="center" vertical="center"/>
    </xf>
    <xf numFmtId="2" fontId="38" fillId="57" borderId="21" xfId="79" applyNumberFormat="1" applyFont="1" applyFill="1" applyBorder="1" applyAlignment="1">
      <alignment horizontal="center" vertical="center"/>
    </xf>
    <xf numFmtId="2" fontId="38" fillId="57" borderId="27" xfId="79" applyNumberFormat="1" applyFont="1" applyFill="1" applyBorder="1" applyAlignment="1">
      <alignment horizontal="center" vertical="center"/>
    </xf>
    <xf numFmtId="0" fontId="57" fillId="48" borderId="10" xfId="0" applyFont="1" applyFill="1" applyBorder="1" applyAlignment="1">
      <alignment horizontal="center" vertical="center" wrapText="1"/>
    </xf>
    <xf numFmtId="2" fontId="57" fillId="0" borderId="74" xfId="0" applyNumberFormat="1" applyFont="1" applyFill="1" applyBorder="1" applyAlignment="1">
      <alignment wrapText="1"/>
    </xf>
    <xf numFmtId="2" fontId="57" fillId="0" borderId="0" xfId="0" applyNumberFormat="1" applyFont="1" applyFill="1" applyBorder="1" applyAlignment="1">
      <alignment wrapText="1"/>
    </xf>
    <xf numFmtId="2" fontId="57" fillId="0" borderId="49" xfId="0" applyNumberFormat="1" applyFont="1" applyFill="1" applyBorder="1" applyAlignment="1">
      <alignment wrapText="1"/>
    </xf>
    <xf numFmtId="2" fontId="45" fillId="0" borderId="74" xfId="0" applyNumberFormat="1" applyFont="1" applyFill="1" applyBorder="1" applyAlignment="1">
      <alignment wrapText="1"/>
    </xf>
    <xf numFmtId="2" fontId="45" fillId="0" borderId="0" xfId="0" applyNumberFormat="1" applyFont="1" applyFill="1" applyBorder="1" applyAlignment="1">
      <alignment wrapText="1"/>
    </xf>
    <xf numFmtId="2" fontId="45" fillId="0" borderId="49" xfId="0" applyNumberFormat="1" applyFont="1" applyFill="1" applyBorder="1" applyAlignment="1">
      <alignment wrapText="1"/>
    </xf>
    <xf numFmtId="2" fontId="45" fillId="20" borderId="74" xfId="0" applyNumberFormat="1" applyFont="1" applyFill="1" applyBorder="1" applyAlignment="1">
      <alignment wrapText="1"/>
    </xf>
    <xf numFmtId="2" fontId="45" fillId="20" borderId="0" xfId="0" applyNumberFormat="1" applyFont="1" applyFill="1" applyBorder="1" applyAlignment="1">
      <alignment wrapText="1"/>
    </xf>
    <xf numFmtId="2" fontId="45" fillId="20" borderId="49" xfId="0" applyNumberFormat="1" applyFont="1" applyFill="1" applyBorder="1" applyAlignment="1">
      <alignment wrapText="1"/>
    </xf>
    <xf numFmtId="2" fontId="45" fillId="25" borderId="74" xfId="0" applyNumberFormat="1" applyFont="1" applyFill="1" applyBorder="1" applyAlignment="1">
      <alignment wrapText="1"/>
    </xf>
    <xf numFmtId="2" fontId="45" fillId="25" borderId="0" xfId="0" applyNumberFormat="1" applyFont="1" applyFill="1" applyBorder="1" applyAlignment="1">
      <alignment wrapText="1"/>
    </xf>
    <xf numFmtId="2" fontId="45" fillId="25" borderId="49" xfId="0" applyNumberFormat="1" applyFont="1" applyFill="1" applyBorder="1" applyAlignment="1">
      <alignment wrapText="1"/>
    </xf>
    <xf numFmtId="2" fontId="57" fillId="20" borderId="74" xfId="0" applyNumberFormat="1" applyFont="1" applyFill="1" applyBorder="1" applyAlignment="1">
      <alignment wrapText="1"/>
    </xf>
    <xf numFmtId="2" fontId="57" fillId="20" borderId="0" xfId="0" applyNumberFormat="1" applyFont="1" applyFill="1" applyBorder="1" applyAlignment="1">
      <alignment wrapText="1"/>
    </xf>
    <xf numFmtId="2" fontId="57" fillId="20" borderId="49" xfId="0" applyNumberFormat="1" applyFont="1" applyFill="1" applyBorder="1" applyAlignment="1">
      <alignment wrapText="1"/>
    </xf>
    <xf numFmtId="2" fontId="45" fillId="20" borderId="74" xfId="0" applyNumberFormat="1" applyFont="1" applyFill="1" applyBorder="1" applyAlignment="1">
      <alignment horizontal="center" vertical="center" wrapText="1"/>
    </xf>
    <xf numFmtId="2" fontId="45" fillId="20" borderId="0" xfId="0" applyNumberFormat="1" applyFont="1" applyFill="1" applyBorder="1" applyAlignment="1">
      <alignment horizontal="center" vertical="center" wrapText="1"/>
    </xf>
    <xf numFmtId="2" fontId="45" fillId="20" borderId="49" xfId="0" applyNumberFormat="1" applyFont="1" applyFill="1" applyBorder="1" applyAlignment="1">
      <alignment horizontal="center" vertical="center" wrapText="1"/>
    </xf>
    <xf numFmtId="2" fontId="57" fillId="0" borderId="22" xfId="0" applyNumberFormat="1" applyFont="1" applyFill="1" applyBorder="1" applyAlignment="1">
      <alignment wrapText="1"/>
    </xf>
    <xf numFmtId="2" fontId="57" fillId="0" borderId="17" xfId="0" applyNumberFormat="1" applyFont="1" applyFill="1" applyBorder="1" applyAlignment="1">
      <alignment wrapText="1"/>
    </xf>
    <xf numFmtId="2" fontId="57" fillId="0" borderId="18" xfId="0" applyNumberFormat="1" applyFont="1" applyFill="1" applyBorder="1" applyAlignment="1">
      <alignment wrapText="1"/>
    </xf>
    <xf numFmtId="2" fontId="45" fillId="0" borderId="22" xfId="0" applyNumberFormat="1" applyFont="1" applyFill="1" applyBorder="1" applyAlignment="1">
      <alignment wrapText="1"/>
    </xf>
    <xf numFmtId="2" fontId="45" fillId="0" borderId="17" xfId="0" applyNumberFormat="1" applyFont="1" applyFill="1" applyBorder="1" applyAlignment="1">
      <alignment wrapText="1"/>
    </xf>
    <xf numFmtId="2" fontId="45" fillId="0" borderId="18" xfId="0" applyNumberFormat="1" applyFont="1" applyFill="1" applyBorder="1" applyAlignment="1">
      <alignment wrapText="1"/>
    </xf>
    <xf numFmtId="0" fontId="0" fillId="27" borderId="0" xfId="0" applyFont="1" applyFill="1"/>
    <xf numFmtId="0" fontId="7" fillId="0" borderId="0" xfId="0" applyFont="1" applyFill="1" applyBorder="1" applyAlignment="1">
      <alignment wrapText="1"/>
    </xf>
    <xf numFmtId="0" fontId="0" fillId="0" borderId="46" xfId="0" applyFont="1" applyBorder="1" applyAlignment="1" applyProtection="1">
      <alignment vertical="top"/>
    </xf>
    <xf numFmtId="0" fontId="45" fillId="58" borderId="0" xfId="0" applyFont="1" applyFill="1" applyBorder="1" applyAlignment="1">
      <alignment wrapText="1"/>
    </xf>
    <xf numFmtId="0" fontId="4" fillId="36" borderId="0" xfId="0" applyFont="1" applyFill="1" applyBorder="1" applyAlignment="1" applyProtection="1">
      <alignment horizontal="right" vertical="center" wrapText="1"/>
    </xf>
    <xf numFmtId="0" fontId="0" fillId="52" borderId="23" xfId="0" applyFont="1" applyFill="1" applyBorder="1" applyAlignment="1">
      <alignment wrapText="1"/>
    </xf>
    <xf numFmtId="0" fontId="0" fillId="36" borderId="0" xfId="0" applyFont="1" applyFill="1" applyBorder="1" applyAlignment="1">
      <alignment wrapText="1"/>
    </xf>
    <xf numFmtId="0" fontId="0" fillId="59" borderId="54" xfId="0" applyFont="1" applyFill="1" applyBorder="1" applyAlignment="1">
      <alignment wrapText="1"/>
    </xf>
    <xf numFmtId="0" fontId="0" fillId="44" borderId="54" xfId="0" applyFont="1" applyFill="1" applyBorder="1" applyAlignment="1">
      <alignment horizontal="center" vertical="center" wrapText="1"/>
    </xf>
    <xf numFmtId="0" fontId="3" fillId="36" borderId="0" xfId="79" applyNumberFormat="1" applyFont="1" applyFill="1" applyBorder="1" applyAlignment="1">
      <alignment wrapText="1"/>
    </xf>
    <xf numFmtId="2" fontId="50" fillId="41" borderId="42" xfId="79" applyNumberFormat="1" applyFont="1" applyFill="1" applyBorder="1" applyAlignment="1">
      <alignment horizontal="center" wrapText="1"/>
    </xf>
    <xf numFmtId="0" fontId="3" fillId="29" borderId="18" xfId="73" applyFont="1" applyFill="1" applyBorder="1" applyAlignment="1" applyProtection="1">
      <alignment vertical="top" wrapText="1"/>
    </xf>
    <xf numFmtId="0" fontId="0" fillId="29" borderId="25" xfId="0" applyFill="1" applyBorder="1" applyAlignment="1" applyProtection="1">
      <alignment vertical="top" wrapText="1"/>
    </xf>
    <xf numFmtId="2" fontId="38" fillId="30" borderId="28" xfId="79" applyNumberFormat="1" applyFont="1" applyFill="1" applyBorder="1" applyAlignment="1">
      <alignment horizontal="center" vertical="center"/>
    </xf>
    <xf numFmtId="0" fontId="3" fillId="29" borderId="16" xfId="73" applyFont="1" applyFill="1" applyBorder="1" applyAlignment="1" applyProtection="1">
      <alignment vertical="top" wrapText="1"/>
    </xf>
    <xf numFmtId="0" fontId="3" fillId="29" borderId="21" xfId="73" applyFont="1" applyFill="1" applyBorder="1" applyAlignment="1" applyProtection="1">
      <alignment horizontal="left" vertical="top" wrapText="1"/>
    </xf>
    <xf numFmtId="0" fontId="3" fillId="29" borderId="21" xfId="73" applyFont="1" applyFill="1" applyBorder="1" applyAlignment="1" applyProtection="1">
      <alignment vertical="top" wrapText="1"/>
    </xf>
    <xf numFmtId="0" fontId="0" fillId="29" borderId="18" xfId="0" applyFill="1" applyBorder="1" applyAlignment="1" applyProtection="1">
      <alignment vertical="top" wrapText="1"/>
    </xf>
    <xf numFmtId="0" fontId="5" fillId="29" borderId="44" xfId="0" applyFont="1" applyFill="1" applyBorder="1" applyAlignment="1" applyProtection="1">
      <alignment vertical="center"/>
    </xf>
    <xf numFmtId="0" fontId="0" fillId="29" borderId="17" xfId="0" applyFill="1" applyBorder="1" applyAlignment="1" applyProtection="1">
      <alignment vertical="center" wrapText="1"/>
    </xf>
    <xf numFmtId="0" fontId="3" fillId="29" borderId="17" xfId="0" applyFont="1" applyFill="1" applyBorder="1" applyAlignment="1" applyProtection="1">
      <alignment vertical="center"/>
    </xf>
    <xf numFmtId="0" fontId="36" fillId="29" borderId="25" xfId="73" applyFont="1" applyFill="1" applyBorder="1" applyAlignment="1" applyProtection="1">
      <alignment vertical="top" wrapText="1"/>
    </xf>
    <xf numFmtId="0" fontId="36" fillId="29" borderId="20" xfId="73" applyFont="1" applyFill="1" applyBorder="1" applyAlignment="1" applyProtection="1">
      <alignment horizontal="center" vertical="center" wrapText="1"/>
    </xf>
    <xf numFmtId="0" fontId="3" fillId="29" borderId="36" xfId="73" quotePrefix="1" applyFont="1" applyFill="1" applyBorder="1" applyAlignment="1" applyProtection="1">
      <alignment vertical="top" wrapText="1"/>
    </xf>
    <xf numFmtId="0" fontId="3" fillId="29" borderId="17" xfId="73" quotePrefix="1" applyFont="1" applyFill="1" applyBorder="1" applyAlignment="1" applyProtection="1">
      <alignment horizontal="center" vertical="center" wrapText="1"/>
    </xf>
    <xf numFmtId="0" fontId="3" fillId="29" borderId="25" xfId="73" applyFont="1" applyFill="1" applyBorder="1" applyAlignment="1" applyProtection="1">
      <alignment vertical="top" wrapText="1"/>
    </xf>
    <xf numFmtId="0" fontId="3" fillId="29" borderId="20" xfId="73" applyFont="1" applyFill="1" applyBorder="1" applyAlignment="1" applyProtection="1">
      <alignment horizontal="center" vertical="center" wrapText="1"/>
    </xf>
    <xf numFmtId="0" fontId="3" fillId="29" borderId="25" xfId="73" quotePrefix="1" applyFont="1" applyFill="1" applyBorder="1" applyAlignment="1" applyProtection="1">
      <alignment vertical="top" wrapText="1"/>
    </xf>
    <xf numFmtId="0" fontId="3" fillId="29" borderId="20" xfId="73" quotePrefix="1" applyFont="1" applyFill="1" applyBorder="1" applyAlignment="1" applyProtection="1">
      <alignment horizontal="center" vertical="center" wrapText="1"/>
    </xf>
    <xf numFmtId="0" fontId="3" fillId="29" borderId="48" xfId="73" applyFont="1" applyFill="1" applyBorder="1" applyAlignment="1" applyProtection="1">
      <alignment horizontal="center" vertical="top" wrapText="1"/>
    </xf>
    <xf numFmtId="0" fontId="3" fillId="29" borderId="17" xfId="73" applyFont="1" applyFill="1" applyBorder="1" applyAlignment="1" applyProtection="1">
      <alignment horizontal="center" vertical="center" wrapText="1"/>
    </xf>
    <xf numFmtId="2" fontId="38" fillId="30" borderId="39" xfId="79" applyNumberFormat="1" applyFont="1" applyFill="1" applyBorder="1" applyAlignment="1">
      <alignment horizontal="center" vertical="center"/>
    </xf>
    <xf numFmtId="0" fontId="48" fillId="29" borderId="0" xfId="79" applyNumberFormat="1" applyFont="1" applyFill="1" applyBorder="1" applyAlignment="1">
      <alignment wrapText="1"/>
    </xf>
    <xf numFmtId="2" fontId="50" fillId="53" borderId="49" xfId="79" applyNumberFormat="1" applyFont="1" applyFill="1" applyBorder="1" applyAlignment="1">
      <alignment horizontal="center" wrapText="1"/>
    </xf>
    <xf numFmtId="2" fontId="50" fillId="53" borderId="74" xfId="79" applyNumberFormat="1" applyFont="1" applyFill="1" applyBorder="1" applyAlignment="1">
      <alignment horizontal="center" wrapText="1"/>
    </xf>
    <xf numFmtId="2" fontId="50" fillId="53" borderId="36" xfId="79" applyNumberFormat="1" applyFont="1" applyFill="1" applyBorder="1" applyAlignment="1">
      <alignment horizontal="center" wrapText="1"/>
    </xf>
    <xf numFmtId="0" fontId="48" fillId="29" borderId="72" xfId="79" applyNumberFormat="1" applyFont="1" applyFill="1" applyBorder="1" applyAlignment="1">
      <alignment wrapText="1"/>
    </xf>
    <xf numFmtId="2" fontId="50" fillId="53" borderId="28" xfId="79" applyNumberFormat="1" applyFont="1" applyFill="1" applyBorder="1" applyAlignment="1">
      <alignment horizontal="center" wrapText="1"/>
    </xf>
    <xf numFmtId="2" fontId="50" fillId="53" borderId="23" xfId="79" applyNumberFormat="1" applyFont="1" applyFill="1" applyBorder="1" applyAlignment="1">
      <alignment horizontal="center" wrapText="1"/>
    </xf>
    <xf numFmtId="2" fontId="50" fillId="53" borderId="25" xfId="79" applyNumberFormat="1" applyFont="1" applyFill="1" applyBorder="1" applyAlignment="1">
      <alignment horizontal="center" wrapText="1"/>
    </xf>
    <xf numFmtId="2" fontId="50" fillId="53" borderId="21" xfId="79" applyNumberFormat="1" applyFont="1" applyFill="1" applyBorder="1" applyAlignment="1">
      <alignment horizontal="center" wrapText="1"/>
    </xf>
    <xf numFmtId="2" fontId="47" fillId="53" borderId="25" xfId="79" applyNumberFormat="1" applyFont="1" applyFill="1" applyBorder="1" applyAlignment="1">
      <alignment horizontal="center" wrapText="1"/>
    </xf>
    <xf numFmtId="2" fontId="50" fillId="53" borderId="31" xfId="79" applyNumberFormat="1" applyFont="1" applyFill="1" applyBorder="1" applyAlignment="1">
      <alignment horizontal="center" wrapText="1"/>
    </xf>
    <xf numFmtId="0" fontId="48" fillId="29" borderId="70" xfId="79" applyNumberFormat="1" applyFont="1" applyFill="1" applyBorder="1" applyAlignment="1">
      <alignment wrapText="1"/>
    </xf>
    <xf numFmtId="0" fontId="9" fillId="0" borderId="52" xfId="79" applyNumberFormat="1" applyFont="1" applyFill="1" applyBorder="1" applyAlignment="1">
      <alignment horizontal="center" wrapText="1"/>
    </xf>
    <xf numFmtId="0" fontId="9" fillId="0" borderId="40" xfId="79" applyNumberFormat="1" applyFont="1" applyFill="1" applyBorder="1" applyAlignment="1">
      <alignment horizontal="center" wrapText="1"/>
    </xf>
    <xf numFmtId="0" fontId="51" fillId="0" borderId="80" xfId="79" applyNumberFormat="1" applyFont="1" applyFill="1" applyBorder="1" applyAlignment="1">
      <alignment vertical="top" wrapText="1"/>
    </xf>
    <xf numFmtId="0" fontId="48" fillId="44" borderId="81" xfId="79" applyNumberFormat="1" applyFont="1" applyFill="1" applyBorder="1" applyAlignment="1">
      <alignment vertical="top" wrapText="1"/>
    </xf>
    <xf numFmtId="0" fontId="48" fillId="36" borderId="83" xfId="79" applyNumberFormat="1" applyFont="1" applyFill="1" applyBorder="1" applyAlignment="1">
      <alignment horizontal="left" vertical="top" wrapText="1"/>
    </xf>
    <xf numFmtId="0" fontId="48" fillId="36" borderId="84" xfId="79" applyNumberFormat="1" applyFont="1" applyFill="1" applyBorder="1" applyAlignment="1">
      <alignment horizontal="left" vertical="top" wrapText="1"/>
    </xf>
    <xf numFmtId="0" fontId="48" fillId="36" borderId="80" xfId="79" applyNumberFormat="1" applyFont="1" applyFill="1" applyBorder="1" applyAlignment="1">
      <alignment horizontal="left" vertical="top" wrapText="1"/>
    </xf>
    <xf numFmtId="0" fontId="48" fillId="0" borderId="84" xfId="79" applyNumberFormat="1" applyFont="1" applyFill="1" applyBorder="1" applyAlignment="1">
      <alignment horizontal="left" vertical="top" wrapText="1"/>
    </xf>
    <xf numFmtId="0" fontId="48" fillId="52" borderId="73" xfId="79" applyNumberFormat="1" applyFont="1" applyFill="1" applyBorder="1" applyAlignment="1">
      <alignment horizontal="left" vertical="top" wrapText="1"/>
    </xf>
    <xf numFmtId="0" fontId="40" fillId="0" borderId="84" xfId="79" applyNumberFormat="1" applyFont="1" applyFill="1" applyBorder="1" applyAlignment="1">
      <alignment horizontal="left" vertical="top" wrapText="1"/>
    </xf>
    <xf numFmtId="0" fontId="48" fillId="52" borderId="80" xfId="79" applyNumberFormat="1" applyFont="1" applyFill="1" applyBorder="1" applyAlignment="1">
      <alignment horizontal="left" vertical="top" wrapText="1"/>
    </xf>
    <xf numFmtId="0" fontId="48" fillId="52" borderId="84" xfId="79" applyNumberFormat="1" applyFont="1" applyFill="1" applyBorder="1" applyAlignment="1">
      <alignment horizontal="left" vertical="top" wrapText="1"/>
    </xf>
    <xf numFmtId="0" fontId="48" fillId="36" borderId="84" xfId="79" applyNumberFormat="1" applyFont="1" applyFill="1" applyBorder="1" applyAlignment="1">
      <alignment horizontal="center" vertical="top" wrapText="1"/>
    </xf>
    <xf numFmtId="0" fontId="57" fillId="0" borderId="0" xfId="79" applyNumberFormat="1" applyFont="1" applyFill="1" applyBorder="1" applyAlignment="1">
      <alignment wrapText="1"/>
    </xf>
    <xf numFmtId="0" fontId="57" fillId="0" borderId="23" xfId="79" applyNumberFormat="1" applyFont="1" applyFill="1" applyBorder="1" applyAlignment="1">
      <alignment wrapText="1"/>
    </xf>
    <xf numFmtId="0" fontId="49" fillId="0" borderId="0" xfId="79" applyNumberFormat="1" applyFont="1" applyFill="1" applyBorder="1" applyAlignment="1">
      <alignment wrapText="1"/>
    </xf>
    <xf numFmtId="0" fontId="57" fillId="0" borderId="0" xfId="0" applyFont="1" applyFill="1" applyBorder="1" applyAlignment="1">
      <alignment wrapText="1"/>
    </xf>
    <xf numFmtId="0" fontId="49" fillId="0" borderId="0" xfId="79" applyNumberFormat="1" applyFont="1" applyFill="1" applyBorder="1" applyAlignment="1">
      <alignment horizontal="center" wrapText="1"/>
    </xf>
    <xf numFmtId="0" fontId="47" fillId="25" borderId="56" xfId="79" applyNumberFormat="1" applyFont="1" applyFill="1" applyBorder="1" applyAlignment="1">
      <alignment horizontal="center" wrapText="1"/>
    </xf>
    <xf numFmtId="0" fontId="46" fillId="25" borderId="0" xfId="79" applyNumberFormat="1" applyFont="1" applyFill="1" applyBorder="1" applyAlignment="1">
      <alignment horizontal="center" wrapText="1"/>
    </xf>
    <xf numFmtId="2" fontId="41" fillId="0" borderId="70" xfId="79" applyNumberFormat="1" applyFont="1" applyFill="1" applyBorder="1" applyAlignment="1">
      <alignment horizontal="center" wrapText="1"/>
    </xf>
    <xf numFmtId="2" fontId="41" fillId="0" borderId="75" xfId="79" applyNumberFormat="1" applyFont="1" applyFill="1" applyBorder="1" applyAlignment="1">
      <alignment horizontal="center" wrapText="1"/>
    </xf>
    <xf numFmtId="2" fontId="41" fillId="0" borderId="73" xfId="79" applyNumberFormat="1" applyFont="1" applyFill="1" applyBorder="1" applyAlignment="1">
      <alignment horizontal="center" wrapText="1"/>
    </xf>
    <xf numFmtId="2" fontId="47" fillId="0" borderId="70" xfId="79" applyNumberFormat="1" applyFont="1" applyFill="1" applyBorder="1" applyAlignment="1">
      <alignment horizontal="center" wrapText="1"/>
    </xf>
    <xf numFmtId="2" fontId="47" fillId="0" borderId="75" xfId="79" applyNumberFormat="1" applyFont="1" applyFill="1" applyBorder="1" applyAlignment="1">
      <alignment horizontal="center" wrapText="1"/>
    </xf>
    <xf numFmtId="2" fontId="47" fillId="0" borderId="73" xfId="79" applyNumberFormat="1" applyFont="1" applyFill="1" applyBorder="1" applyAlignment="1">
      <alignment horizontal="center" wrapText="1"/>
    </xf>
    <xf numFmtId="0" fontId="41" fillId="0" borderId="70" xfId="79" applyNumberFormat="1" applyFont="1" applyFill="1" applyBorder="1" applyAlignment="1">
      <alignment horizontal="center" wrapText="1"/>
    </xf>
    <xf numFmtId="0" fontId="41" fillId="0" borderId="75" xfId="79" applyNumberFormat="1" applyFont="1" applyFill="1" applyBorder="1" applyAlignment="1">
      <alignment horizontal="center" wrapText="1"/>
    </xf>
    <xf numFmtId="0" fontId="41" fillId="0" borderId="73" xfId="79" applyNumberFormat="1" applyFont="1" applyFill="1" applyBorder="1" applyAlignment="1">
      <alignment horizontal="center" wrapText="1"/>
    </xf>
    <xf numFmtId="0" fontId="47" fillId="34" borderId="70" xfId="79" applyNumberFormat="1" applyFont="1" applyFill="1" applyBorder="1" applyAlignment="1">
      <alignment horizontal="center" wrapText="1"/>
    </xf>
    <xf numFmtId="0" fontId="47" fillId="34" borderId="75" xfId="79" applyNumberFormat="1" applyFont="1" applyFill="1" applyBorder="1" applyAlignment="1">
      <alignment horizontal="center" wrapText="1"/>
    </xf>
    <xf numFmtId="0" fontId="47" fillId="34" borderId="73" xfId="79" applyNumberFormat="1" applyFont="1" applyFill="1" applyBorder="1" applyAlignment="1">
      <alignment horizontal="center" wrapText="1"/>
    </xf>
    <xf numFmtId="0" fontId="49" fillId="0" borderId="54" xfId="79" applyNumberFormat="1" applyFont="1" applyFill="1" applyBorder="1" applyAlignment="1">
      <alignment horizontal="center" wrapText="1"/>
    </xf>
    <xf numFmtId="0" fontId="49" fillId="0" borderId="24" xfId="79" applyNumberFormat="1" applyFont="1" applyFill="1" applyBorder="1" applyAlignment="1">
      <alignment horizontal="center" wrapText="1"/>
    </xf>
    <xf numFmtId="0" fontId="49" fillId="0" borderId="66" xfId="79" applyNumberFormat="1" applyFont="1" applyFill="1" applyBorder="1" applyAlignment="1">
      <alignment horizontal="center" wrapText="1"/>
    </xf>
    <xf numFmtId="0" fontId="52" fillId="48" borderId="74" xfId="79" applyNumberFormat="1" applyFont="1" applyFill="1" applyBorder="1" applyAlignment="1">
      <alignment horizontal="center" vertical="top" wrapText="1"/>
    </xf>
    <xf numFmtId="0" fontId="52" fillId="48" borderId="13" xfId="79" applyNumberFormat="1" applyFont="1" applyFill="1" applyBorder="1" applyAlignment="1">
      <alignment horizontal="center" vertical="top" wrapText="1"/>
    </xf>
    <xf numFmtId="0" fontId="42" fillId="46" borderId="74" xfId="79" applyNumberFormat="1" applyFont="1" applyFill="1" applyBorder="1" applyAlignment="1">
      <alignment horizontal="center" vertical="top" wrapText="1"/>
    </xf>
    <xf numFmtId="0" fontId="42" fillId="46" borderId="82" xfId="79" applyNumberFormat="1" applyFont="1" applyFill="1" applyBorder="1" applyAlignment="1">
      <alignment horizontal="center" vertical="top" wrapText="1"/>
    </xf>
    <xf numFmtId="0" fontId="9" fillId="0" borderId="58" xfId="79" applyNumberFormat="1" applyFont="1" applyFill="1" applyBorder="1" applyAlignment="1">
      <alignment horizontal="center" vertical="center" wrapText="1"/>
    </xf>
    <xf numFmtId="0" fontId="9" fillId="0" borderId="59" xfId="79" applyNumberFormat="1" applyFont="1" applyFill="1" applyBorder="1" applyAlignment="1">
      <alignment horizontal="center" vertical="center" wrapText="1"/>
    </xf>
    <xf numFmtId="0" fontId="9" fillId="0" borderId="72" xfId="79" applyNumberFormat="1" applyFont="1" applyFill="1" applyBorder="1" applyAlignment="1">
      <alignment horizontal="center" vertical="center" wrapText="1"/>
    </xf>
    <xf numFmtId="0" fontId="42" fillId="46" borderId="13" xfId="79" applyNumberFormat="1" applyFont="1" applyFill="1" applyBorder="1" applyAlignment="1">
      <alignment horizontal="center" vertical="top" wrapText="1"/>
    </xf>
    <xf numFmtId="0" fontId="10" fillId="21" borderId="20" xfId="0" applyFont="1" applyFill="1" applyBorder="1" applyAlignment="1" applyProtection="1">
      <alignment vertical="center" wrapText="1"/>
    </xf>
    <xf numFmtId="0" fontId="10" fillId="21" borderId="33" xfId="0" applyFont="1" applyFill="1" applyBorder="1" applyAlignment="1" applyProtection="1">
      <alignment vertical="center" wrapText="1"/>
    </xf>
    <xf numFmtId="0" fontId="5" fillId="25" borderId="50" xfId="0" applyFont="1" applyFill="1" applyBorder="1" applyAlignment="1" applyProtection="1">
      <alignment horizontal="center" wrapText="1"/>
    </xf>
    <xf numFmtId="0" fontId="5" fillId="25" borderId="51" xfId="0" applyFont="1" applyFill="1" applyBorder="1" applyAlignment="1" applyProtection="1">
      <alignment horizontal="center" wrapText="1"/>
    </xf>
    <xf numFmtId="0" fontId="5" fillId="25" borderId="52" xfId="0" applyFont="1" applyFill="1" applyBorder="1" applyAlignment="1" applyProtection="1">
      <alignment horizontal="center" wrapText="1"/>
    </xf>
    <xf numFmtId="0" fontId="0" fillId="0" borderId="20" xfId="0" applyBorder="1" applyAlignment="1">
      <alignment vertical="center" wrapText="1"/>
    </xf>
    <xf numFmtId="0" fontId="0" fillId="0" borderId="33" xfId="0" applyBorder="1" applyAlignment="1">
      <alignment vertical="center" wrapText="1"/>
    </xf>
    <xf numFmtId="0" fontId="5" fillId="0" borderId="41" xfId="0" applyFont="1" applyFill="1" applyBorder="1" applyAlignment="1" applyProtection="1">
      <alignment horizontal="center" wrapText="1"/>
    </xf>
    <xf numFmtId="0" fontId="5" fillId="0" borderId="46" xfId="0" applyFont="1" applyFill="1" applyBorder="1" applyAlignment="1" applyProtection="1">
      <alignment horizontal="center" wrapText="1"/>
    </xf>
    <xf numFmtId="0" fontId="5" fillId="0" borderId="47" xfId="0" applyFont="1" applyFill="1" applyBorder="1" applyAlignment="1" applyProtection="1">
      <alignment horizontal="center" wrapText="1"/>
    </xf>
    <xf numFmtId="0" fontId="5" fillId="0" borderId="32" xfId="0" applyFont="1" applyBorder="1" applyAlignment="1" applyProtection="1">
      <alignment horizontal="center" wrapText="1"/>
    </xf>
    <xf numFmtId="0" fontId="5" fillId="0" borderId="20" xfId="0" applyFont="1" applyBorder="1" applyAlignment="1" applyProtection="1">
      <alignment horizontal="center" wrapText="1"/>
    </xf>
    <xf numFmtId="0" fontId="5" fillId="0" borderId="21" xfId="0" applyFont="1" applyBorder="1" applyAlignment="1" applyProtection="1">
      <alignment horizontal="center" wrapText="1"/>
    </xf>
    <xf numFmtId="0" fontId="5" fillId="0" borderId="58" xfId="0" applyFont="1" applyBorder="1" applyAlignment="1" applyProtection="1">
      <alignment horizontal="center" vertical="center" wrapText="1"/>
    </xf>
    <xf numFmtId="0" fontId="5" fillId="0" borderId="59" xfId="0" applyFont="1" applyBorder="1" applyAlignment="1" applyProtection="1">
      <alignment horizontal="center" vertical="center" wrapText="1"/>
    </xf>
    <xf numFmtId="0" fontId="5" fillId="0" borderId="60" xfId="0" applyFont="1" applyBorder="1" applyAlignment="1" applyProtection="1">
      <alignment horizontal="center" vertical="center" wrapText="1"/>
    </xf>
    <xf numFmtId="0" fontId="56" fillId="51" borderId="0" xfId="0" applyFont="1" applyFill="1" applyBorder="1" applyAlignment="1">
      <alignment horizontal="left" vertical="top" wrapText="1"/>
    </xf>
    <xf numFmtId="0" fontId="60" fillId="46" borderId="0" xfId="0" applyFont="1" applyFill="1" applyBorder="1" applyAlignment="1">
      <alignment horizontal="center" wrapText="1"/>
    </xf>
    <xf numFmtId="0" fontId="60" fillId="46" borderId="74" xfId="0" applyFont="1" applyFill="1" applyBorder="1" applyAlignment="1">
      <alignment horizontal="center" wrapText="1"/>
    </xf>
    <xf numFmtId="0" fontId="60" fillId="56" borderId="74" xfId="0" applyFont="1" applyFill="1" applyBorder="1" applyAlignment="1">
      <alignment horizontal="center" wrapText="1"/>
    </xf>
    <xf numFmtId="0" fontId="60" fillId="56" borderId="0" xfId="0" applyFont="1" applyFill="1" applyBorder="1" applyAlignment="1">
      <alignment horizontal="center" wrapText="1"/>
    </xf>
    <xf numFmtId="0" fontId="57" fillId="55" borderId="54" xfId="0" applyFont="1" applyFill="1" applyBorder="1" applyAlignment="1">
      <alignment horizontal="center" vertical="center" wrapText="1"/>
    </xf>
    <xf numFmtId="0" fontId="57" fillId="55" borderId="24" xfId="0" applyFont="1" applyFill="1" applyBorder="1" applyAlignment="1">
      <alignment horizontal="center" vertical="center" wrapText="1"/>
    </xf>
    <xf numFmtId="0" fontId="45" fillId="55" borderId="0" xfId="0" applyFont="1" applyFill="1" applyBorder="1" applyAlignment="1">
      <alignment horizontal="center" wrapText="1"/>
    </xf>
    <xf numFmtId="0" fontId="45" fillId="55" borderId="17" xfId="0" applyFont="1" applyFill="1" applyBorder="1" applyAlignment="1">
      <alignment horizontal="center" wrapText="1"/>
    </xf>
    <xf numFmtId="0" fontId="45" fillId="55" borderId="49" xfId="0" applyFont="1" applyFill="1" applyBorder="1" applyAlignment="1">
      <alignment horizontal="center" wrapText="1"/>
    </xf>
    <xf numFmtId="0" fontId="45" fillId="55" borderId="18" xfId="0" applyFont="1" applyFill="1" applyBorder="1" applyAlignment="1">
      <alignment horizontal="center" wrapText="1"/>
    </xf>
    <xf numFmtId="0" fontId="45" fillId="55" borderId="10" xfId="0" applyFont="1" applyFill="1" applyBorder="1" applyAlignment="1">
      <alignment horizontal="center" wrapText="1"/>
    </xf>
    <xf numFmtId="0" fontId="45" fillId="55" borderId="11" xfId="0" applyFont="1" applyFill="1" applyBorder="1" applyAlignment="1">
      <alignment horizontal="center" wrapText="1"/>
    </xf>
    <xf numFmtId="0" fontId="45" fillId="55" borderId="16" xfId="0" applyFont="1" applyFill="1" applyBorder="1" applyAlignment="1">
      <alignment horizontal="center" wrapText="1"/>
    </xf>
    <xf numFmtId="0" fontId="45" fillId="55" borderId="74" xfId="0" applyFont="1" applyFill="1" applyBorder="1" applyAlignment="1">
      <alignment horizontal="center" wrapText="1"/>
    </xf>
    <xf numFmtId="0" fontId="45" fillId="55" borderId="22" xfId="0" applyFont="1" applyFill="1" applyBorder="1" applyAlignment="1">
      <alignment horizontal="center" wrapText="1"/>
    </xf>
    <xf numFmtId="0" fontId="57" fillId="0" borderId="0" xfId="0" applyFont="1" applyFill="1" applyBorder="1" applyAlignment="1">
      <alignment horizontal="center" wrapText="1"/>
    </xf>
    <xf numFmtId="0" fontId="49" fillId="55" borderId="0" xfId="0" applyFont="1" applyFill="1" applyBorder="1" applyAlignment="1">
      <alignment horizontal="center" vertical="center" wrapText="1"/>
    </xf>
    <xf numFmtId="0" fontId="49" fillId="55" borderId="49" xfId="0" applyFont="1" applyFill="1" applyBorder="1" applyAlignment="1">
      <alignment horizontal="center" vertical="center" wrapText="1"/>
    </xf>
    <xf numFmtId="0" fontId="49" fillId="55" borderId="10" xfId="0" applyFont="1" applyFill="1" applyBorder="1" applyAlignment="1">
      <alignment horizontal="center" wrapText="1"/>
    </xf>
    <xf numFmtId="0" fontId="49" fillId="55" borderId="11" xfId="0" applyFont="1" applyFill="1" applyBorder="1" applyAlignment="1">
      <alignment horizontal="center" wrapText="1"/>
    </xf>
    <xf numFmtId="0" fontId="49" fillId="55" borderId="16" xfId="0" applyFont="1" applyFill="1" applyBorder="1" applyAlignment="1">
      <alignment horizontal="center" wrapText="1"/>
    </xf>
  </cellXfs>
  <cellStyles count="101">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3" xfId="68"/>
    <cellStyle name="Linked Cell 2" xfId="69"/>
    <cellStyle name="Linked Cell 3" xfId="70"/>
    <cellStyle name="Neutral 2" xfId="71"/>
    <cellStyle name="Neutral 3" xfId="72"/>
    <cellStyle name="Normal" xfId="0" builtinId="0"/>
    <cellStyle name="Normal 2" xfId="73"/>
    <cellStyle name="Normal 2 2" xfId="74"/>
    <cellStyle name="Normal 2_MOPAN_Data_Protocol_ADB_20100603_Correction 02kds" xfId="100"/>
    <cellStyle name="Normal 3" xfId="75"/>
    <cellStyle name="Normal 4" xfId="76"/>
    <cellStyle name="Normal 4 2" xfId="95"/>
    <cellStyle name="Normal 5" xfId="77"/>
    <cellStyle name="Normal 6" xfId="78"/>
    <cellStyle name="Normal 6 2" xfId="96"/>
    <cellStyle name="Normal 7 2" xfId="97"/>
    <cellStyle name="Normal 7 2 2" xfId="98"/>
    <cellStyle name="Normal_KPIs and MIs 27032009" xfId="79"/>
    <cellStyle name="Note 2" xfId="80"/>
    <cellStyle name="Note 3" xfId="81"/>
    <cellStyle name="Output 2" xfId="82"/>
    <cellStyle name="Output 3" xfId="83"/>
    <cellStyle name="Percent" xfId="99" builtinId="5"/>
    <cellStyle name="Percent 2" xfId="84"/>
    <cellStyle name="Percent 2 2" xfId="85"/>
    <cellStyle name="Percent 3" xfId="86"/>
    <cellStyle name="Percent 4" xfId="87"/>
    <cellStyle name="Percent 5" xfId="88"/>
    <cellStyle name="Title 2" xfId="89"/>
    <cellStyle name="Title 3" xfId="90"/>
    <cellStyle name="Total 2" xfId="91"/>
    <cellStyle name="Total 3" xfId="92"/>
    <cellStyle name="Warning Text 2" xfId="93"/>
    <cellStyle name="Warning Text 3" xfId="94"/>
  </cellStyles>
  <dxfs count="11">
    <dxf>
      <fill>
        <patternFill patternType="lightDown">
          <bgColor rgb="FF40404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66FF99"/>
      <color rgb="FF404040"/>
      <color rgb="FF4F81BD"/>
      <color rgb="FFFFCC99"/>
      <color rgb="FFDDD9C4"/>
      <color rgb="FFFF6600"/>
      <color rgb="FF333399"/>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K171"/>
  <sheetViews>
    <sheetView tabSelected="1" zoomScale="50" zoomScaleNormal="50" workbookViewId="0">
      <selection activeCell="B2" sqref="B2"/>
    </sheetView>
  </sheetViews>
  <sheetFormatPr defaultColWidth="11.6640625" defaultRowHeight="20.399999999999999"/>
  <cols>
    <col min="1" max="1" width="13.6640625" style="555" customWidth="1"/>
    <col min="2" max="2" width="42.33203125" style="224" customWidth="1"/>
    <col min="3" max="3" width="62.6640625" style="224" customWidth="1"/>
    <col min="4" max="4" width="21.88671875" style="224" customWidth="1"/>
    <col min="5" max="5" width="11.5546875" style="224" bestFit="1" customWidth="1"/>
    <col min="6" max="6" width="10.44140625" style="224" customWidth="1"/>
    <col min="7" max="7" width="14" style="224" customWidth="1"/>
    <col min="8" max="11" width="10.44140625" style="224" customWidth="1"/>
    <col min="12" max="12" width="10.44140625" style="265" customWidth="1"/>
    <col min="13" max="16" width="11.88671875" style="224" customWidth="1"/>
    <col min="17" max="18" width="14.33203125" style="224" hidden="1" customWidth="1"/>
    <col min="19" max="19" width="26.5546875" style="224" customWidth="1"/>
    <col min="20" max="20" width="16.5546875" style="224" hidden="1" customWidth="1"/>
    <col min="21" max="21" width="18.6640625" style="224" hidden="1" customWidth="1"/>
    <col min="22" max="22" width="22" style="224" hidden="1" customWidth="1"/>
    <col min="23" max="23" width="20.33203125" style="224" hidden="1" customWidth="1"/>
    <col min="24" max="24" width="16.5546875" style="224" hidden="1" customWidth="1"/>
    <col min="25" max="25" width="18.6640625" style="224" hidden="1" customWidth="1"/>
    <col min="26" max="26" width="22" style="224" hidden="1" customWidth="1"/>
    <col min="27" max="27" width="20.33203125" style="224" hidden="1" customWidth="1"/>
    <col min="28" max="28" width="16.5546875" style="224" hidden="1" customWidth="1"/>
    <col min="29" max="29" width="18.6640625" style="224" hidden="1" customWidth="1"/>
    <col min="30" max="30" width="22" style="224" hidden="1" customWidth="1"/>
    <col min="31" max="31" width="20.33203125" style="224" hidden="1" customWidth="1"/>
    <col min="32" max="32" width="11.6640625" style="447"/>
    <col min="33" max="33" width="11.6640625" style="448"/>
    <col min="34" max="57" width="11.6640625" style="224"/>
    <col min="58" max="58" width="21.5546875" style="224" customWidth="1"/>
    <col min="59" max="59" width="16.88671875" style="224" customWidth="1"/>
    <col min="60" max="16384" width="11.6640625" style="224"/>
  </cols>
  <sheetData>
    <row r="1" spans="1:34">
      <c r="B1" s="436" t="s">
        <v>523</v>
      </c>
      <c r="C1" s="436"/>
      <c r="D1" s="436"/>
      <c r="E1" s="436"/>
      <c r="F1" s="436"/>
      <c r="G1" s="436"/>
      <c r="H1" s="436"/>
      <c r="I1" s="436"/>
      <c r="J1" s="436"/>
      <c r="K1" s="436"/>
      <c r="L1" s="437"/>
      <c r="M1" s="436"/>
      <c r="N1" s="436"/>
      <c r="O1" s="436"/>
      <c r="P1" s="436"/>
      <c r="Q1" s="436"/>
      <c r="R1" s="436"/>
      <c r="S1" s="436"/>
      <c r="T1" s="436"/>
      <c r="U1" s="436"/>
      <c r="V1" s="436"/>
      <c r="W1" s="436"/>
      <c r="X1" s="436"/>
      <c r="Y1" s="436"/>
      <c r="Z1" s="436"/>
      <c r="AA1" s="436"/>
      <c r="AB1" s="436"/>
      <c r="AC1" s="436"/>
      <c r="AD1" s="436"/>
      <c r="AE1" s="436"/>
      <c r="AH1" s="436"/>
    </row>
    <row r="2" spans="1:34" ht="35.4" thickBot="1">
      <c r="B2" s="438" t="s">
        <v>522</v>
      </c>
      <c r="C2" s="436"/>
      <c r="D2" s="436"/>
      <c r="E2" s="436"/>
      <c r="F2" s="436"/>
      <c r="G2" s="436"/>
      <c r="H2" s="436"/>
      <c r="I2" s="436"/>
      <c r="J2" s="436"/>
      <c r="K2" s="436"/>
      <c r="L2" s="437"/>
      <c r="M2" s="436"/>
      <c r="N2" s="436"/>
      <c r="O2" s="436"/>
      <c r="P2" s="436"/>
      <c r="Q2" s="436"/>
      <c r="R2" s="436"/>
      <c r="S2" s="436"/>
      <c r="T2" s="436"/>
      <c r="U2" s="436"/>
      <c r="V2" s="436"/>
      <c r="W2" s="436"/>
      <c r="X2" s="436"/>
      <c r="Y2" s="436"/>
      <c r="Z2" s="436"/>
      <c r="AA2" s="436"/>
      <c r="AB2" s="436"/>
      <c r="AC2" s="436"/>
      <c r="AD2" s="436"/>
      <c r="AE2" s="436"/>
      <c r="AH2" s="436"/>
    </row>
    <row r="3" spans="1:34" ht="43.5" customHeight="1" thickBot="1">
      <c r="B3" s="438"/>
      <c r="D3" s="439" t="s">
        <v>83</v>
      </c>
      <c r="E3" s="440"/>
      <c r="F3" s="266"/>
      <c r="G3" s="441" t="s">
        <v>572</v>
      </c>
      <c r="H3" s="436"/>
      <c r="I3" s="436"/>
      <c r="J3" s="436"/>
      <c r="K3" s="436"/>
      <c r="L3" s="437"/>
      <c r="M3" s="436"/>
      <c r="N3" s="436"/>
      <c r="O3" s="436"/>
      <c r="P3" s="436"/>
      <c r="Q3" s="436"/>
      <c r="R3" s="436"/>
      <c r="S3" s="436"/>
      <c r="T3" s="436"/>
      <c r="U3" s="436"/>
      <c r="V3" s="436"/>
      <c r="W3" s="436"/>
      <c r="X3" s="436"/>
      <c r="Y3" s="436"/>
      <c r="Z3" s="436"/>
      <c r="AA3" s="436"/>
      <c r="AB3" s="436"/>
      <c r="AC3" s="436"/>
      <c r="AD3" s="436"/>
      <c r="AE3" s="436"/>
    </row>
    <row r="4" spans="1:34" ht="55.5" customHeight="1">
      <c r="B4" s="438" t="s">
        <v>566</v>
      </c>
      <c r="C4" s="442"/>
      <c r="D4" s="442"/>
      <c r="E4" s="442"/>
      <c r="F4" s="267"/>
      <c r="G4" s="442" t="s">
        <v>329</v>
      </c>
      <c r="H4" s="436"/>
      <c r="I4" s="436"/>
      <c r="J4" s="436"/>
      <c r="K4" s="436"/>
      <c r="L4" s="437"/>
      <c r="M4" s="436"/>
      <c r="N4" s="436"/>
      <c r="O4" s="436"/>
      <c r="P4" s="436"/>
      <c r="Q4" s="436"/>
      <c r="R4" s="436"/>
      <c r="S4" s="436"/>
      <c r="T4" s="436"/>
      <c r="U4" s="436"/>
      <c r="V4" s="436"/>
      <c r="W4" s="436"/>
      <c r="X4" s="436"/>
      <c r="Y4" s="436"/>
      <c r="Z4" s="436"/>
      <c r="AA4" s="436"/>
      <c r="AB4" s="436"/>
      <c r="AC4" s="436"/>
      <c r="AD4" s="436"/>
      <c r="AE4" s="436"/>
    </row>
    <row r="5" spans="1:34" ht="67.2">
      <c r="B5" s="438"/>
      <c r="C5" s="442"/>
      <c r="D5" s="442"/>
      <c r="E5" s="442"/>
      <c r="F5" s="268"/>
      <c r="G5" s="442" t="s">
        <v>526</v>
      </c>
      <c r="H5" s="436"/>
      <c r="I5" s="436"/>
      <c r="J5" s="436"/>
      <c r="K5" s="436"/>
      <c r="L5" s="437"/>
      <c r="M5" s="436"/>
      <c r="N5" s="436"/>
      <c r="O5" s="436"/>
      <c r="P5" s="436"/>
      <c r="Q5" s="436"/>
      <c r="R5" s="436"/>
      <c r="S5" s="436"/>
      <c r="T5" s="436"/>
      <c r="U5" s="436"/>
      <c r="V5" s="436"/>
      <c r="W5" s="436"/>
      <c r="X5" s="436"/>
      <c r="Y5" s="436"/>
      <c r="Z5" s="436"/>
      <c r="AA5" s="436"/>
      <c r="AB5" s="436"/>
      <c r="AC5" s="436"/>
      <c r="AD5" s="436"/>
      <c r="AE5" s="436"/>
    </row>
    <row r="6" spans="1:34" ht="54">
      <c r="B6" s="436"/>
      <c r="C6" s="442"/>
      <c r="D6" s="442"/>
      <c r="E6" s="442"/>
      <c r="F6" s="220"/>
      <c r="G6" s="443" t="s">
        <v>338</v>
      </c>
      <c r="H6" s="436"/>
      <c r="I6" s="436"/>
      <c r="J6" s="436"/>
      <c r="K6" s="436"/>
      <c r="L6" s="437"/>
      <c r="M6" s="436"/>
      <c r="N6" s="436"/>
      <c r="O6" s="436"/>
      <c r="P6" s="436"/>
      <c r="Q6" s="436"/>
      <c r="R6" s="436"/>
      <c r="S6" s="436"/>
      <c r="T6" s="436"/>
      <c r="U6" s="436"/>
      <c r="V6" s="436"/>
      <c r="W6" s="436"/>
      <c r="X6" s="436"/>
      <c r="Y6" s="436"/>
      <c r="Z6" s="436"/>
      <c r="AA6" s="436"/>
      <c r="AB6" s="436"/>
      <c r="AC6" s="436"/>
      <c r="AD6" s="436"/>
      <c r="AE6" s="436"/>
    </row>
    <row r="7" spans="1:34" ht="21" thickBot="1">
      <c r="C7" s="436"/>
      <c r="D7" s="436"/>
      <c r="E7" s="436"/>
      <c r="G7" s="436"/>
      <c r="H7" s="436"/>
      <c r="I7" s="436"/>
      <c r="J7" s="436"/>
      <c r="K7" s="436"/>
      <c r="L7" s="437"/>
      <c r="M7" s="436"/>
      <c r="N7" s="436"/>
      <c r="O7" s="436"/>
      <c r="P7" s="436"/>
      <c r="Q7" s="436"/>
      <c r="R7" s="436"/>
      <c r="S7" s="436"/>
      <c r="T7" s="436"/>
      <c r="U7" s="436"/>
      <c r="V7" s="436"/>
      <c r="W7" s="436"/>
      <c r="X7" s="436"/>
      <c r="Y7" s="436"/>
      <c r="Z7" s="436"/>
      <c r="AA7" s="436"/>
      <c r="AB7" s="436"/>
      <c r="AC7" s="436"/>
      <c r="AD7" s="436"/>
      <c r="AE7" s="436"/>
    </row>
    <row r="8" spans="1:34" ht="33.75" customHeight="1" thickBot="1">
      <c r="B8" s="444"/>
      <c r="C8" s="445"/>
      <c r="D8" s="445"/>
      <c r="E8" s="568" t="s">
        <v>521</v>
      </c>
      <c r="F8" s="569"/>
      <c r="G8" s="569"/>
      <c r="H8" s="569"/>
      <c r="I8" s="569"/>
      <c r="J8" s="569"/>
      <c r="K8" s="569"/>
      <c r="L8" s="570"/>
      <c r="M8" s="568" t="s">
        <v>520</v>
      </c>
      <c r="N8" s="569"/>
      <c r="O8" s="569"/>
      <c r="P8" s="570"/>
      <c r="Q8" s="568" t="s">
        <v>519</v>
      </c>
      <c r="R8" s="570"/>
      <c r="S8" s="269" t="s">
        <v>518</v>
      </c>
      <c r="T8" s="571" t="s">
        <v>517</v>
      </c>
      <c r="U8" s="572"/>
      <c r="V8" s="572"/>
      <c r="W8" s="573"/>
      <c r="X8" s="571" t="s">
        <v>516</v>
      </c>
      <c r="Y8" s="572"/>
      <c r="Z8" s="572"/>
      <c r="AA8" s="573"/>
      <c r="AB8" s="571" t="s">
        <v>515</v>
      </c>
      <c r="AC8" s="572"/>
      <c r="AD8" s="572"/>
      <c r="AE8" s="573"/>
      <c r="AF8" s="560"/>
      <c r="AG8" s="561"/>
    </row>
    <row r="9" spans="1:34" ht="33.75" customHeight="1" thickBot="1">
      <c r="B9" s="446"/>
      <c r="C9" s="445"/>
      <c r="D9" s="445"/>
      <c r="E9" s="562" t="s">
        <v>514</v>
      </c>
      <c r="F9" s="563"/>
      <c r="G9" s="563"/>
      <c r="H9" s="564"/>
      <c r="I9" s="562" t="s">
        <v>77</v>
      </c>
      <c r="J9" s="563"/>
      <c r="K9" s="563"/>
      <c r="L9" s="564"/>
      <c r="M9" s="562" t="s">
        <v>514</v>
      </c>
      <c r="N9" s="563"/>
      <c r="O9" s="563"/>
      <c r="P9" s="564"/>
      <c r="Q9" s="562" t="s">
        <v>74</v>
      </c>
      <c r="R9" s="564"/>
      <c r="S9" s="270" t="s">
        <v>74</v>
      </c>
      <c r="T9" s="565" t="s">
        <v>513</v>
      </c>
      <c r="U9" s="566"/>
      <c r="V9" s="566"/>
      <c r="W9" s="567"/>
      <c r="X9" s="565" t="s">
        <v>512</v>
      </c>
      <c r="Y9" s="566"/>
      <c r="Z9" s="566"/>
      <c r="AA9" s="567"/>
      <c r="AB9" s="565" t="s">
        <v>511</v>
      </c>
      <c r="AC9" s="566"/>
      <c r="AD9" s="566"/>
      <c r="AE9" s="567"/>
      <c r="AF9" s="560"/>
      <c r="AG9" s="561"/>
    </row>
    <row r="10" spans="1:34" ht="21.6" thickBot="1">
      <c r="A10" s="574" t="s">
        <v>575</v>
      </c>
      <c r="B10" s="245" t="s">
        <v>510</v>
      </c>
      <c r="C10" s="222" t="s">
        <v>509</v>
      </c>
      <c r="D10" s="581" t="s">
        <v>328</v>
      </c>
      <c r="E10" s="223" t="s">
        <v>73</v>
      </c>
      <c r="F10" s="271" t="s">
        <v>75</v>
      </c>
      <c r="G10" s="271" t="s">
        <v>76</v>
      </c>
      <c r="H10" s="272" t="s">
        <v>507</v>
      </c>
      <c r="I10" s="217" t="s">
        <v>508</v>
      </c>
      <c r="J10" s="271" t="s">
        <v>75</v>
      </c>
      <c r="K10" s="271" t="s">
        <v>76</v>
      </c>
      <c r="L10" s="272" t="s">
        <v>507</v>
      </c>
      <c r="M10" s="273" t="s">
        <v>506</v>
      </c>
      <c r="N10" s="274" t="s">
        <v>505</v>
      </c>
      <c r="O10" s="274" t="s">
        <v>504</v>
      </c>
      <c r="P10" s="275" t="s">
        <v>503</v>
      </c>
      <c r="Q10" s="217" t="s">
        <v>502</v>
      </c>
      <c r="R10" s="272" t="s">
        <v>501</v>
      </c>
      <c r="S10" s="272" t="s">
        <v>73</v>
      </c>
      <c r="T10" s="246" t="s">
        <v>500</v>
      </c>
      <c r="U10" s="276" t="s">
        <v>499</v>
      </c>
      <c r="V10" s="246" t="s">
        <v>498</v>
      </c>
      <c r="W10" s="276" t="s">
        <v>497</v>
      </c>
      <c r="X10" s="246" t="s">
        <v>500</v>
      </c>
      <c r="Y10" s="276" t="s">
        <v>499</v>
      </c>
      <c r="Z10" s="246" t="s">
        <v>498</v>
      </c>
      <c r="AA10" s="276" t="s">
        <v>497</v>
      </c>
      <c r="AB10" s="246" t="s">
        <v>500</v>
      </c>
      <c r="AC10" s="276" t="s">
        <v>499</v>
      </c>
      <c r="AD10" s="246" t="s">
        <v>498</v>
      </c>
      <c r="AE10" s="276" t="s">
        <v>497</v>
      </c>
    </row>
    <row r="11" spans="1:34" ht="21.6" thickBot="1">
      <c r="A11" s="575"/>
      <c r="B11" s="542" t="s">
        <v>496</v>
      </c>
      <c r="C11" s="218"/>
      <c r="D11" s="582"/>
      <c r="E11" s="425">
        <v>104</v>
      </c>
      <c r="F11" s="278">
        <v>30</v>
      </c>
      <c r="G11" s="278">
        <v>46</v>
      </c>
      <c r="H11" s="279">
        <v>28</v>
      </c>
      <c r="I11" s="277">
        <v>105</v>
      </c>
      <c r="J11" s="278">
        <v>30</v>
      </c>
      <c r="K11" s="278">
        <v>47</v>
      </c>
      <c r="L11" s="279">
        <v>28</v>
      </c>
      <c r="M11" s="277">
        <v>9</v>
      </c>
      <c r="N11" s="278">
        <v>24</v>
      </c>
      <c r="O11" s="278">
        <v>17</v>
      </c>
      <c r="P11" s="278">
        <v>25</v>
      </c>
      <c r="Q11" s="277"/>
      <c r="R11" s="279"/>
      <c r="S11" s="279">
        <f>SUM(M11:P11)</f>
        <v>75</v>
      </c>
      <c r="T11" s="280">
        <v>23</v>
      </c>
      <c r="U11" s="281">
        <v>20</v>
      </c>
      <c r="V11" s="280">
        <v>5</v>
      </c>
      <c r="W11" s="281">
        <v>1</v>
      </c>
      <c r="X11" s="280">
        <v>24</v>
      </c>
      <c r="Y11" s="281">
        <v>38</v>
      </c>
      <c r="Z11" s="280">
        <v>27</v>
      </c>
      <c r="AA11" s="281">
        <v>8</v>
      </c>
      <c r="AB11" s="280">
        <v>57</v>
      </c>
      <c r="AC11" s="281">
        <v>34</v>
      </c>
      <c r="AD11" s="280">
        <v>11</v>
      </c>
      <c r="AE11" s="281">
        <v>1</v>
      </c>
    </row>
    <row r="12" spans="1:34" ht="21.6" thickBot="1">
      <c r="A12" s="575"/>
      <c r="B12" s="543" t="s">
        <v>495</v>
      </c>
      <c r="C12" s="218"/>
      <c r="D12" s="582"/>
      <c r="E12" s="426">
        <v>104</v>
      </c>
      <c r="F12" s="283">
        <v>35</v>
      </c>
      <c r="G12" s="283">
        <v>35</v>
      </c>
      <c r="H12" s="284">
        <v>35</v>
      </c>
      <c r="I12" s="282">
        <v>105</v>
      </c>
      <c r="J12" s="283">
        <v>35</v>
      </c>
      <c r="K12" s="283">
        <v>35</v>
      </c>
      <c r="L12" s="284">
        <v>35</v>
      </c>
      <c r="M12" s="285">
        <v>18</v>
      </c>
      <c r="N12" s="286">
        <v>17</v>
      </c>
      <c r="O12" s="286">
        <v>17</v>
      </c>
      <c r="P12" s="286">
        <v>18</v>
      </c>
      <c r="Q12" s="285"/>
      <c r="R12" s="287"/>
      <c r="S12" s="288">
        <f>SUM(M12:P12)</f>
        <v>70</v>
      </c>
      <c r="T12" s="289">
        <v>39.116100000000003</v>
      </c>
      <c r="U12" s="290">
        <v>34.014000000000003</v>
      </c>
      <c r="V12" s="289">
        <v>8.5035000000000007</v>
      </c>
      <c r="W12" s="290">
        <v>1.7007000000000001</v>
      </c>
      <c r="X12" s="289">
        <v>24.074646999999999</v>
      </c>
      <c r="Y12" s="290">
        <v>31.3178179999999</v>
      </c>
      <c r="Z12" s="289">
        <v>21.324539999999999</v>
      </c>
      <c r="AA12" s="290">
        <v>6.6156819999999996</v>
      </c>
      <c r="AB12" s="289">
        <v>44.773224999999897</v>
      </c>
      <c r="AC12" s="290">
        <v>26.857037999999999</v>
      </c>
      <c r="AD12" s="289">
        <v>9.7480170000000008</v>
      </c>
      <c r="AE12" s="290">
        <v>1.0288269999999999</v>
      </c>
    </row>
    <row r="13" spans="1:34" ht="21.6" thickBot="1">
      <c r="A13" s="576"/>
      <c r="B13" s="544" t="s">
        <v>494</v>
      </c>
      <c r="C13" s="239"/>
      <c r="D13" s="583"/>
      <c r="E13" s="298"/>
      <c r="F13" s="292"/>
      <c r="G13" s="292"/>
      <c r="H13" s="293"/>
      <c r="I13" s="291"/>
      <c r="J13" s="292"/>
      <c r="K13" s="292"/>
      <c r="L13" s="293"/>
      <c r="M13" s="294"/>
      <c r="N13" s="295"/>
      <c r="O13" s="295"/>
      <c r="P13" s="295"/>
      <c r="Q13" s="294"/>
      <c r="R13" s="296"/>
      <c r="S13" s="297"/>
      <c r="T13" s="298"/>
      <c r="U13" s="299"/>
      <c r="V13" s="291"/>
      <c r="W13" s="299"/>
      <c r="X13" s="291"/>
      <c r="Y13" s="299"/>
      <c r="Z13" s="291"/>
      <c r="AA13" s="299"/>
      <c r="AB13" s="291"/>
      <c r="AC13" s="299"/>
      <c r="AD13" s="291"/>
      <c r="AE13" s="299"/>
    </row>
    <row r="14" spans="1:34" ht="43.5" customHeight="1" thickBot="1">
      <c r="A14" s="579" t="s">
        <v>493</v>
      </c>
      <c r="B14" s="584"/>
      <c r="C14" s="251"/>
      <c r="D14" s="427"/>
      <c r="E14" s="252"/>
      <c r="F14" s="253"/>
      <c r="G14" s="253"/>
      <c r="H14" s="254"/>
      <c r="I14" s="255"/>
      <c r="J14" s="253"/>
      <c r="K14" s="253"/>
      <c r="L14" s="254"/>
      <c r="M14" s="255"/>
      <c r="N14" s="253"/>
      <c r="O14" s="253"/>
      <c r="P14" s="253"/>
      <c r="Q14" s="255"/>
      <c r="R14" s="254"/>
      <c r="S14" s="254"/>
      <c r="T14" s="229"/>
      <c r="U14" s="227"/>
      <c r="V14" s="228"/>
      <c r="W14" s="227"/>
      <c r="X14" s="228"/>
      <c r="Y14" s="227"/>
      <c r="Z14" s="228"/>
      <c r="AA14" s="227"/>
      <c r="AB14" s="228"/>
      <c r="AC14" s="227"/>
      <c r="AD14" s="228"/>
      <c r="AE14" s="227"/>
    </row>
    <row r="15" spans="1:34" ht="21.6" thickBot="1">
      <c r="A15" s="577" t="s">
        <v>492</v>
      </c>
      <c r="B15" s="578"/>
      <c r="C15" s="250"/>
      <c r="D15" s="250"/>
      <c r="E15" s="300"/>
      <c r="F15" s="301"/>
      <c r="G15" s="301"/>
      <c r="H15" s="302"/>
      <c r="I15" s="300"/>
      <c r="J15" s="300"/>
      <c r="K15" s="300"/>
      <c r="L15" s="300"/>
      <c r="M15" s="300"/>
      <c r="N15" s="301"/>
      <c r="O15" s="301"/>
      <c r="P15" s="301"/>
      <c r="Q15" s="300"/>
      <c r="R15" s="303"/>
      <c r="S15" s="304"/>
      <c r="T15" s="305"/>
      <c r="U15" s="306"/>
      <c r="V15" s="307"/>
      <c r="W15" s="306"/>
      <c r="X15" s="307"/>
      <c r="Y15" s="306"/>
      <c r="Z15" s="307"/>
      <c r="AA15" s="306"/>
      <c r="AB15" s="307"/>
      <c r="AC15" s="306"/>
      <c r="AD15" s="307"/>
      <c r="AE15" s="306"/>
    </row>
    <row r="16" spans="1:34" ht="45.6" thickBot="1">
      <c r="A16" s="556" t="s">
        <v>80</v>
      </c>
      <c r="B16" s="545" t="s">
        <v>527</v>
      </c>
      <c r="C16" s="247"/>
      <c r="D16" s="247">
        <v>6</v>
      </c>
      <c r="E16" s="248">
        <f>(E17*0.5+E18*0.5+E19+E20)/3</f>
        <v>4.3533333333333326</v>
      </c>
      <c r="F16" s="248">
        <f>(F17*0.5+F18*0.5+F19+F20)/3</f>
        <v>4.4392446633825946</v>
      </c>
      <c r="G16" s="249">
        <f>(G17*0.5+G18*0.5+G19+G20)/2</f>
        <v>4.0551071922544955</v>
      </c>
      <c r="H16" s="249">
        <f>(H17*0.5+H18*0.5+H19+H20)/2</f>
        <v>4.2485702030311687</v>
      </c>
      <c r="I16" s="249">
        <f>(I17*0.5+I18*0.5+I19+I20)/3</f>
        <v>0.98</v>
      </c>
      <c r="J16" s="249">
        <f>(J17*0.5+J18*0.5+J19+J20)/3</f>
        <v>0.9344980316794631</v>
      </c>
      <c r="K16" s="249">
        <f t="shared" ref="K16:P16" si="0">(K17*0.5+K18*0.5+K19+K20)/2</f>
        <v>0.9709585916503598</v>
      </c>
      <c r="L16" s="249">
        <f t="shared" si="0"/>
        <v>1.0134844018021978</v>
      </c>
      <c r="M16" s="249">
        <f t="shared" si="0"/>
        <v>3.8709595959595955</v>
      </c>
      <c r="N16" s="249">
        <f t="shared" si="0"/>
        <v>4.2701212259698202</v>
      </c>
      <c r="O16" s="249">
        <f t="shared" si="0"/>
        <v>4.2347284004021422</v>
      </c>
      <c r="P16" s="249">
        <f t="shared" si="0"/>
        <v>4.2987974189468279</v>
      </c>
      <c r="Q16" s="249">
        <f>(Q17*0.5+Q18*0.5+Q19+Q20)/3</f>
        <v>0</v>
      </c>
      <c r="R16" s="249">
        <f>(R17*0.5+R18*0.5+R19+R20)/3</f>
        <v>0</v>
      </c>
      <c r="S16" s="249">
        <f>(S17*0.5+S18*0.5+S19+S20)/2</f>
        <v>4.1686516603195969</v>
      </c>
      <c r="T16" s="231">
        <f>(T17*0.5+T18*0.5+T19+T20)/2</f>
        <v>5.446640316205535</v>
      </c>
      <c r="U16" s="232">
        <v>2.8964912280701767</v>
      </c>
      <c r="V16" s="230">
        <v>2.8916666666666671</v>
      </c>
      <c r="W16" s="232">
        <v>3</v>
      </c>
      <c r="X16" s="230">
        <v>3.4408130835924347</v>
      </c>
      <c r="Y16" s="232">
        <v>2.9456786075883374</v>
      </c>
      <c r="Z16" s="230">
        <v>3.2623560227795076</v>
      </c>
      <c r="AA16" s="232">
        <v>2.7351136036372097</v>
      </c>
      <c r="AB16" s="230">
        <v>4.059623676967675</v>
      </c>
      <c r="AC16" s="232">
        <v>3.4618395283119576</v>
      </c>
      <c r="AD16" s="230">
        <v>3.5143700269570353</v>
      </c>
      <c r="AE16" s="232">
        <v>4</v>
      </c>
    </row>
    <row r="17" spans="1:32" ht="45.6" thickBot="1">
      <c r="A17" s="556" t="s">
        <v>573</v>
      </c>
      <c r="B17" s="546" t="s">
        <v>491</v>
      </c>
      <c r="C17" s="233" t="s">
        <v>490</v>
      </c>
      <c r="D17" s="268"/>
      <c r="E17" s="308">
        <v>4.1500000000000004</v>
      </c>
      <c r="F17" s="309">
        <v>4.0714285714285703</v>
      </c>
      <c r="G17" s="309">
        <v>3.71</v>
      </c>
      <c r="H17" s="310">
        <v>4.5473262796682858</v>
      </c>
      <c r="I17" s="311">
        <v>1.06</v>
      </c>
      <c r="J17" s="312">
        <v>0.8552854109716489</v>
      </c>
      <c r="K17" s="312">
        <v>1.1254188925910846</v>
      </c>
      <c r="L17" s="310">
        <v>1.0821996892518539</v>
      </c>
      <c r="M17" s="313">
        <v>4.1111111111111107</v>
      </c>
      <c r="N17" s="312">
        <v>4.1677934849416092</v>
      </c>
      <c r="O17" s="312">
        <v>4.1114245416078985</v>
      </c>
      <c r="P17" s="312">
        <v>4.3817330210772836</v>
      </c>
      <c r="Q17" s="313"/>
      <c r="R17" s="310"/>
      <c r="S17" s="299">
        <f>AVERAGE(M17:P17)</f>
        <v>4.1930155396844757</v>
      </c>
      <c r="T17" s="314">
        <v>3.0434782608695699</v>
      </c>
      <c r="U17" s="315">
        <v>2.25</v>
      </c>
      <c r="V17" s="311">
        <v>2.6</v>
      </c>
      <c r="W17" s="315">
        <v>2</v>
      </c>
      <c r="X17" s="311">
        <v>2.53998071996384</v>
      </c>
      <c r="Y17" s="315">
        <v>2.3952116323420301</v>
      </c>
      <c r="Z17" s="311">
        <v>2.7918933455687398</v>
      </c>
      <c r="AA17" s="315">
        <v>2</v>
      </c>
      <c r="AB17" s="311">
        <v>4.1252680631186598</v>
      </c>
      <c r="AC17" s="315">
        <v>3.4419893593017501</v>
      </c>
      <c r="AD17" s="311">
        <v>3.6065088400266898</v>
      </c>
      <c r="AE17" s="315">
        <v>4</v>
      </c>
    </row>
    <row r="18" spans="1:32" ht="39.75" customHeight="1" thickBot="1">
      <c r="A18" s="556" t="s">
        <v>82</v>
      </c>
      <c r="B18" s="547"/>
      <c r="C18" s="234" t="s">
        <v>489</v>
      </c>
      <c r="D18" s="268"/>
      <c r="E18" s="316">
        <v>4.21</v>
      </c>
      <c r="F18" s="317">
        <v>4.3571428571428568</v>
      </c>
      <c r="G18" s="317">
        <v>4.0304287690179814</v>
      </c>
      <c r="H18" s="318">
        <v>4.2101801544180733</v>
      </c>
      <c r="I18" s="316">
        <v>0.84</v>
      </c>
      <c r="J18" s="317">
        <v>0.82394556254183771</v>
      </c>
      <c r="K18" s="317">
        <v>0.82652183773597188</v>
      </c>
      <c r="L18" s="318">
        <v>0.86172626043624756</v>
      </c>
      <c r="M18" s="319">
        <v>4.0999999999999996</v>
      </c>
      <c r="N18" s="317">
        <v>4.078026391279403</v>
      </c>
      <c r="O18" s="317">
        <v>4.1905697445972505</v>
      </c>
      <c r="P18" s="317">
        <v>4.1506931886678728</v>
      </c>
      <c r="Q18" s="319"/>
      <c r="R18" s="318"/>
      <c r="S18" s="299">
        <f>AVERAGE(M18:P18)</f>
        <v>4.1298223311361317</v>
      </c>
      <c r="T18" s="320">
        <v>3.60869565217391</v>
      </c>
      <c r="U18" s="299">
        <v>3.35</v>
      </c>
      <c r="V18" s="316">
        <v>3.25</v>
      </c>
      <c r="W18" s="299">
        <v>4</v>
      </c>
      <c r="X18" s="316">
        <v>3.4788091494917399</v>
      </c>
      <c r="Y18" s="299">
        <v>3.0758648461645199</v>
      </c>
      <c r="Z18" s="316">
        <v>3.3654834831070102</v>
      </c>
      <c r="AA18" s="299">
        <v>2.8391661729876798</v>
      </c>
      <c r="AB18" s="316">
        <v>4.0380333567992599</v>
      </c>
      <c r="AC18" s="299">
        <v>3.4507673613159802</v>
      </c>
      <c r="AD18" s="316">
        <v>3.2478022540420302</v>
      </c>
      <c r="AE18" s="299">
        <v>4</v>
      </c>
    </row>
    <row r="19" spans="1:32" ht="39.75" customHeight="1" thickBot="1">
      <c r="A19" s="556" t="s">
        <v>81</v>
      </c>
      <c r="B19" s="547" t="s">
        <v>528</v>
      </c>
      <c r="C19" s="234" t="s">
        <v>488</v>
      </c>
      <c r="D19" s="268"/>
      <c r="E19" s="316">
        <v>4.59</v>
      </c>
      <c r="F19" s="317">
        <v>4.5862068965517233</v>
      </c>
      <c r="G19" s="321"/>
      <c r="H19" s="322"/>
      <c r="I19" s="316">
        <v>0.98</v>
      </c>
      <c r="J19" s="323">
        <v>0.98006774847763389</v>
      </c>
      <c r="K19" s="324"/>
      <c r="L19" s="322"/>
      <c r="M19" s="325"/>
      <c r="N19" s="326"/>
      <c r="O19" s="326"/>
      <c r="P19" s="326"/>
      <c r="Q19" s="325"/>
      <c r="R19" s="327"/>
      <c r="S19" s="327"/>
      <c r="T19" s="320">
        <v>3.52173913043478</v>
      </c>
      <c r="U19" s="299">
        <v>2.7894736842105301</v>
      </c>
      <c r="V19" s="316">
        <v>2.75</v>
      </c>
      <c r="W19" s="299" t="s">
        <v>167</v>
      </c>
      <c r="X19" s="316" t="s">
        <v>167</v>
      </c>
      <c r="Y19" s="299" t="s">
        <v>167</v>
      </c>
      <c r="Z19" s="316" t="s">
        <v>167</v>
      </c>
      <c r="AA19" s="299" t="s">
        <v>167</v>
      </c>
      <c r="AB19" s="316" t="s">
        <v>167</v>
      </c>
      <c r="AC19" s="299" t="s">
        <v>167</v>
      </c>
      <c r="AD19" s="316" t="s">
        <v>167</v>
      </c>
      <c r="AE19" s="299" t="s">
        <v>167</v>
      </c>
    </row>
    <row r="20" spans="1:32" ht="51" customHeight="1" thickBot="1">
      <c r="A20" s="556" t="s">
        <v>81</v>
      </c>
      <c r="B20" s="547" t="s">
        <v>487</v>
      </c>
      <c r="C20" s="234" t="s">
        <v>486</v>
      </c>
      <c r="D20" s="418">
        <v>6</v>
      </c>
      <c r="E20" s="291">
        <v>4.29</v>
      </c>
      <c r="F20" s="328">
        <v>4.5172413793103452</v>
      </c>
      <c r="G20" s="329">
        <v>4.24</v>
      </c>
      <c r="H20" s="330">
        <v>4.1183871890191579</v>
      </c>
      <c r="I20" s="291">
        <v>1.01</v>
      </c>
      <c r="J20" s="328">
        <v>0.98381085980401206</v>
      </c>
      <c r="K20" s="328">
        <v>0.96594681813719119</v>
      </c>
      <c r="L20" s="330">
        <v>1.0550058287603445</v>
      </c>
      <c r="M20" s="331">
        <v>3.6363636363636362</v>
      </c>
      <c r="N20" s="328">
        <v>4.4173325138291331</v>
      </c>
      <c r="O20" s="328">
        <v>4.3184596577017107</v>
      </c>
      <c r="P20" s="328">
        <v>4.331381733021078</v>
      </c>
      <c r="Q20" s="331"/>
      <c r="R20" s="330"/>
      <c r="S20" s="299">
        <f>AVERAGE(M20:P20)</f>
        <v>4.1758843852288896</v>
      </c>
      <c r="T20" s="298">
        <v>4.0454545454545503</v>
      </c>
      <c r="U20" s="293">
        <v>3.1</v>
      </c>
      <c r="V20" s="291">
        <v>3</v>
      </c>
      <c r="W20" s="293">
        <v>3</v>
      </c>
      <c r="X20" s="291">
        <v>3.87223123245708</v>
      </c>
      <c r="Y20" s="293">
        <v>3.1558189759233999</v>
      </c>
      <c r="Z20" s="291">
        <v>3.4460236312211401</v>
      </c>
      <c r="AA20" s="293">
        <v>3.0506441207805799</v>
      </c>
      <c r="AB20" s="291">
        <v>4.0375966439763902</v>
      </c>
      <c r="AC20" s="293">
        <v>3.4773006963150501</v>
      </c>
      <c r="AD20" s="291">
        <v>3.6015845068797101</v>
      </c>
      <c r="AE20" s="293">
        <v>4</v>
      </c>
      <c r="AF20" s="449"/>
    </row>
    <row r="21" spans="1:32" ht="21.6" thickBot="1">
      <c r="A21" s="577" t="s">
        <v>8</v>
      </c>
      <c r="B21" s="578"/>
      <c r="C21" s="256"/>
      <c r="D21" s="256"/>
      <c r="E21" s="332"/>
      <c r="F21" s="333"/>
      <c r="G21" s="333"/>
      <c r="H21" s="334"/>
      <c r="I21" s="332"/>
      <c r="J21" s="333"/>
      <c r="K21" s="333"/>
      <c r="L21" s="334"/>
      <c r="M21" s="332"/>
      <c r="N21" s="333"/>
      <c r="O21" s="333"/>
      <c r="P21" s="333"/>
      <c r="Q21" s="332"/>
      <c r="R21" s="334"/>
      <c r="S21" s="335"/>
      <c r="T21" s="336"/>
      <c r="U21" s="259"/>
      <c r="V21" s="258"/>
      <c r="W21" s="259"/>
      <c r="X21" s="258"/>
      <c r="Y21" s="259"/>
      <c r="Z21" s="258"/>
      <c r="AA21" s="259"/>
      <c r="AB21" s="258"/>
      <c r="AC21" s="259"/>
      <c r="AD21" s="258"/>
      <c r="AE21" s="259"/>
    </row>
    <row r="22" spans="1:32" ht="45.6" thickBot="1">
      <c r="A22" s="556" t="s">
        <v>80</v>
      </c>
      <c r="B22" s="545" t="s">
        <v>485</v>
      </c>
      <c r="C22" s="257"/>
      <c r="D22" s="257">
        <f>AVERAGE(D23,D25:D28)</f>
        <v>4.2</v>
      </c>
      <c r="E22" s="249">
        <f>(E23*0.5+E24*0.5+E25+E26+E27+E28)/5</f>
        <v>4.4849297573435507</v>
      </c>
      <c r="F22" s="249">
        <f>(F23*0.5+F24*0.5+F25+F26+F27+F28)/5</f>
        <v>4.4849297573435507</v>
      </c>
      <c r="G22" s="337"/>
      <c r="H22" s="266"/>
      <c r="I22" s="249">
        <f>(I23*0.5+I24*0.5+I25+I26+I27+I28)/5</f>
        <v>0.86499999999999999</v>
      </c>
      <c r="J22" s="249">
        <f>(J23*0.5+J24*0.5+J25+J26+J27+J28)/5</f>
        <v>0.86519585549384526</v>
      </c>
      <c r="K22" s="337"/>
      <c r="L22" s="266"/>
      <c r="M22" s="235"/>
      <c r="N22" s="235"/>
      <c r="O22" s="235"/>
      <c r="P22" s="235"/>
      <c r="Q22" s="235"/>
      <c r="R22" s="235"/>
      <c r="S22" s="236"/>
      <c r="T22" s="237">
        <v>3.136822001527884</v>
      </c>
      <c r="U22" s="232">
        <v>2.9598207056101797</v>
      </c>
      <c r="V22" s="230">
        <v>3.0333333333333323</v>
      </c>
      <c r="W22" s="232">
        <v>3.4</v>
      </c>
      <c r="X22" s="230"/>
      <c r="Y22" s="232"/>
      <c r="Z22" s="230"/>
      <c r="AA22" s="232"/>
      <c r="AB22" s="230"/>
      <c r="AC22" s="232"/>
      <c r="AD22" s="230"/>
      <c r="AE22" s="232"/>
    </row>
    <row r="23" spans="1:32" ht="56.25" customHeight="1" thickBot="1">
      <c r="A23" s="556" t="s">
        <v>573</v>
      </c>
      <c r="B23" s="546" t="s">
        <v>484</v>
      </c>
      <c r="C23" s="238" t="s">
        <v>483</v>
      </c>
      <c r="D23" s="418">
        <v>4</v>
      </c>
      <c r="E23" s="311">
        <v>5.1379310344827571</v>
      </c>
      <c r="F23" s="309">
        <v>5.1379310344827571</v>
      </c>
      <c r="G23" s="324"/>
      <c r="H23" s="322"/>
      <c r="I23" s="308">
        <v>0.87</v>
      </c>
      <c r="J23" s="309">
        <v>0.87295781829602903</v>
      </c>
      <c r="K23" s="324"/>
      <c r="L23" s="322"/>
      <c r="M23" s="338"/>
      <c r="N23" s="324"/>
      <c r="O23" s="324"/>
      <c r="P23" s="324"/>
      <c r="Q23" s="338"/>
      <c r="R23" s="322"/>
      <c r="S23" s="322"/>
      <c r="T23" s="314">
        <v>3.1818181818181799</v>
      </c>
      <c r="U23" s="315">
        <v>2.65</v>
      </c>
      <c r="V23" s="311">
        <v>2.3333333333333299</v>
      </c>
      <c r="W23" s="315">
        <v>4</v>
      </c>
      <c r="X23" s="311" t="s">
        <v>167</v>
      </c>
      <c r="Y23" s="315" t="s">
        <v>167</v>
      </c>
      <c r="Z23" s="311" t="s">
        <v>167</v>
      </c>
      <c r="AA23" s="315" t="s">
        <v>167</v>
      </c>
      <c r="AB23" s="311" t="s">
        <v>167</v>
      </c>
      <c r="AC23" s="315" t="s">
        <v>167</v>
      </c>
      <c r="AD23" s="311" t="s">
        <v>167</v>
      </c>
      <c r="AE23" s="339" t="s">
        <v>167</v>
      </c>
    </row>
    <row r="24" spans="1:32" ht="56.25" customHeight="1" thickBot="1">
      <c r="A24" s="556" t="s">
        <v>82</v>
      </c>
      <c r="B24" s="546"/>
      <c r="C24" s="238" t="s">
        <v>574</v>
      </c>
      <c r="D24" s="268"/>
      <c r="E24" s="311">
        <v>4.931034482758621</v>
      </c>
      <c r="F24" s="309">
        <v>4.931034482758621</v>
      </c>
      <c r="G24" s="324"/>
      <c r="H24" s="322"/>
      <c r="I24" s="308">
        <v>0.92</v>
      </c>
      <c r="J24" s="309">
        <v>0.92076990009315407</v>
      </c>
      <c r="K24" s="324"/>
      <c r="L24" s="322"/>
      <c r="M24" s="338"/>
      <c r="N24" s="324"/>
      <c r="O24" s="324"/>
      <c r="P24" s="324"/>
      <c r="Q24" s="338"/>
      <c r="R24" s="322"/>
      <c r="S24" s="322"/>
      <c r="T24" s="314"/>
      <c r="U24" s="315"/>
      <c r="V24" s="311"/>
      <c r="W24" s="315"/>
      <c r="X24" s="311"/>
      <c r="Y24" s="315"/>
      <c r="Z24" s="311"/>
      <c r="AA24" s="315"/>
      <c r="AB24" s="311"/>
      <c r="AC24" s="315"/>
      <c r="AD24" s="311"/>
      <c r="AE24" s="339"/>
    </row>
    <row r="25" spans="1:32" ht="48" customHeight="1" thickBot="1">
      <c r="A25" s="556" t="s">
        <v>81</v>
      </c>
      <c r="B25" s="547" t="s">
        <v>482</v>
      </c>
      <c r="C25" s="234" t="s">
        <v>481</v>
      </c>
      <c r="D25" s="418">
        <v>4</v>
      </c>
      <c r="E25" s="316">
        <v>4.3928571428571432</v>
      </c>
      <c r="F25" s="323">
        <v>4.3928571428571432</v>
      </c>
      <c r="G25" s="324"/>
      <c r="H25" s="322"/>
      <c r="I25" s="340">
        <v>0.99</v>
      </c>
      <c r="J25" s="323">
        <v>0.99136588362788736</v>
      </c>
      <c r="K25" s="324"/>
      <c r="L25" s="322"/>
      <c r="M25" s="325"/>
      <c r="N25" s="326"/>
      <c r="O25" s="326"/>
      <c r="P25" s="326"/>
      <c r="Q25" s="325"/>
      <c r="R25" s="327"/>
      <c r="S25" s="327"/>
      <c r="T25" s="320">
        <v>2.8636363636363602</v>
      </c>
      <c r="U25" s="299">
        <v>2.7</v>
      </c>
      <c r="V25" s="316">
        <v>3.3333333333333299</v>
      </c>
      <c r="W25" s="299">
        <v>2</v>
      </c>
      <c r="X25" s="316" t="s">
        <v>167</v>
      </c>
      <c r="Y25" s="299" t="s">
        <v>167</v>
      </c>
      <c r="Z25" s="316" t="s">
        <v>167</v>
      </c>
      <c r="AA25" s="299" t="s">
        <v>167</v>
      </c>
      <c r="AB25" s="316" t="s">
        <v>167</v>
      </c>
      <c r="AC25" s="299" t="s">
        <v>167</v>
      </c>
      <c r="AD25" s="316" t="s">
        <v>167</v>
      </c>
      <c r="AE25" s="341" t="s">
        <v>167</v>
      </c>
    </row>
    <row r="26" spans="1:32" ht="63.75" customHeight="1" thickBot="1">
      <c r="A26" s="556" t="s">
        <v>81</v>
      </c>
      <c r="B26" s="547" t="s">
        <v>529</v>
      </c>
      <c r="C26" s="234" t="s">
        <v>480</v>
      </c>
      <c r="D26" s="418">
        <v>4</v>
      </c>
      <c r="E26" s="316">
        <v>4.4827586206896539</v>
      </c>
      <c r="F26" s="323">
        <v>4.4827586206896539</v>
      </c>
      <c r="G26" s="324"/>
      <c r="H26" s="322"/>
      <c r="I26" s="340">
        <v>0.91</v>
      </c>
      <c r="J26" s="323">
        <v>0.90871566517293223</v>
      </c>
      <c r="K26" s="324"/>
      <c r="L26" s="322"/>
      <c r="M26" s="325"/>
      <c r="N26" s="326"/>
      <c r="O26" s="326"/>
      <c r="P26" s="326"/>
      <c r="Q26" s="325"/>
      <c r="R26" s="327"/>
      <c r="S26" s="327"/>
      <c r="T26" s="320">
        <v>3.28571428571429</v>
      </c>
      <c r="U26" s="299">
        <v>3.1578947368421102</v>
      </c>
      <c r="V26" s="316">
        <v>3.5</v>
      </c>
      <c r="W26" s="299">
        <v>4</v>
      </c>
      <c r="X26" s="316" t="s">
        <v>167</v>
      </c>
      <c r="Y26" s="299" t="s">
        <v>167</v>
      </c>
      <c r="Z26" s="316" t="s">
        <v>167</v>
      </c>
      <c r="AA26" s="299" t="s">
        <v>167</v>
      </c>
      <c r="AB26" s="316" t="s">
        <v>167</v>
      </c>
      <c r="AC26" s="299" t="s">
        <v>167</v>
      </c>
      <c r="AD26" s="316" t="s">
        <v>167</v>
      </c>
      <c r="AE26" s="341" t="s">
        <v>167</v>
      </c>
    </row>
    <row r="27" spans="1:32" ht="54" customHeight="1" thickBot="1">
      <c r="A27" s="556" t="s">
        <v>81</v>
      </c>
      <c r="B27" s="547" t="s">
        <v>479</v>
      </c>
      <c r="C27" s="214" t="s">
        <v>478</v>
      </c>
      <c r="D27" s="419">
        <v>4</v>
      </c>
      <c r="E27" s="316">
        <v>4.1071428571428568</v>
      </c>
      <c r="F27" s="323">
        <v>4.1071428571428568</v>
      </c>
      <c r="G27" s="324"/>
      <c r="H27" s="322"/>
      <c r="I27" s="340">
        <v>0.78</v>
      </c>
      <c r="J27" s="323">
        <v>0.7838484585054708</v>
      </c>
      <c r="K27" s="324"/>
      <c r="L27" s="322"/>
      <c r="M27" s="325"/>
      <c r="N27" s="326"/>
      <c r="O27" s="326"/>
      <c r="P27" s="326"/>
      <c r="Q27" s="325"/>
      <c r="R27" s="327"/>
      <c r="S27" s="327"/>
      <c r="T27" s="320">
        <v>3</v>
      </c>
      <c r="U27" s="299">
        <v>3.0769230769230802</v>
      </c>
      <c r="V27" s="316">
        <v>3</v>
      </c>
      <c r="W27" s="299">
        <v>3</v>
      </c>
      <c r="X27" s="316" t="s">
        <v>167</v>
      </c>
      <c r="Y27" s="299" t="s">
        <v>167</v>
      </c>
      <c r="Z27" s="316" t="s">
        <v>167</v>
      </c>
      <c r="AA27" s="299" t="s">
        <v>167</v>
      </c>
      <c r="AB27" s="316" t="s">
        <v>167</v>
      </c>
      <c r="AC27" s="299" t="s">
        <v>167</v>
      </c>
      <c r="AD27" s="316" t="s">
        <v>167</v>
      </c>
      <c r="AE27" s="341" t="s">
        <v>167</v>
      </c>
    </row>
    <row r="28" spans="1:32" ht="70.5" customHeight="1" thickBot="1">
      <c r="A28" s="556" t="s">
        <v>81</v>
      </c>
      <c r="B28" s="548" t="s">
        <v>477</v>
      </c>
      <c r="C28" s="239" t="s">
        <v>476</v>
      </c>
      <c r="D28" s="418">
        <v>5</v>
      </c>
      <c r="E28" s="291">
        <v>4.4074074074074074</v>
      </c>
      <c r="F28" s="329">
        <v>4.4074074074074074</v>
      </c>
      <c r="G28" s="324"/>
      <c r="H28" s="322"/>
      <c r="I28" s="342">
        <v>0.75</v>
      </c>
      <c r="J28" s="329">
        <v>0.74518541096834467</v>
      </c>
      <c r="K28" s="324"/>
      <c r="L28" s="322"/>
      <c r="M28" s="343"/>
      <c r="N28" s="344"/>
      <c r="O28" s="344"/>
      <c r="P28" s="344"/>
      <c r="Q28" s="343"/>
      <c r="R28" s="345"/>
      <c r="S28" s="345"/>
      <c r="T28" s="298">
        <v>3.3529411764705901</v>
      </c>
      <c r="U28" s="293">
        <v>3.21428571428571</v>
      </c>
      <c r="V28" s="291">
        <v>3</v>
      </c>
      <c r="W28" s="293">
        <v>4</v>
      </c>
      <c r="X28" s="291" t="s">
        <v>167</v>
      </c>
      <c r="Y28" s="293" t="s">
        <v>167</v>
      </c>
      <c r="Z28" s="291" t="s">
        <v>167</v>
      </c>
      <c r="AA28" s="293" t="s">
        <v>167</v>
      </c>
      <c r="AB28" s="291" t="s">
        <v>167</v>
      </c>
      <c r="AC28" s="293" t="s">
        <v>167</v>
      </c>
      <c r="AD28" s="291" t="s">
        <v>167</v>
      </c>
      <c r="AE28" s="346" t="s">
        <v>167</v>
      </c>
    </row>
    <row r="29" spans="1:32" ht="75.599999999999994" thickBot="1">
      <c r="A29" s="556" t="s">
        <v>80</v>
      </c>
      <c r="B29" s="545" t="s">
        <v>475</v>
      </c>
      <c r="C29" s="247"/>
      <c r="D29" s="247">
        <f>AVERAGE(D30,D31:D35)</f>
        <v>5</v>
      </c>
      <c r="E29" s="249">
        <f t="shared" ref="E29:S29" si="1">AVERAGE(E30:E35)</f>
        <v>4.1550000000000002</v>
      </c>
      <c r="F29" s="249">
        <f t="shared" si="1"/>
        <v>4.0054605887939223</v>
      </c>
      <c r="G29" s="249">
        <f t="shared" si="1"/>
        <v>3.9466666666666672</v>
      </c>
      <c r="H29" s="249">
        <f t="shared" si="1"/>
        <v>4.4458236000427362</v>
      </c>
      <c r="I29" s="249">
        <f t="shared" si="1"/>
        <v>1.0633333333333335</v>
      </c>
      <c r="J29" s="249">
        <f t="shared" si="1"/>
        <v>0.90088524077910925</v>
      </c>
      <c r="K29" s="249">
        <f t="shared" si="1"/>
        <v>0.98618442291201769</v>
      </c>
      <c r="L29" s="249">
        <f t="shared" si="1"/>
        <v>1.1057329365328228</v>
      </c>
      <c r="M29" s="249">
        <f t="shared" si="1"/>
        <v>4.0579124579124581</v>
      </c>
      <c r="N29" s="249">
        <f t="shared" si="1"/>
        <v>4.2375822325720742</v>
      </c>
      <c r="O29" s="249">
        <f t="shared" si="1"/>
        <v>4.2667698253414921</v>
      </c>
      <c r="P29" s="249">
        <f t="shared" si="1"/>
        <v>4.3774020582372408</v>
      </c>
      <c r="Q29" s="249" t="e">
        <f t="shared" si="1"/>
        <v>#DIV/0!</v>
      </c>
      <c r="R29" s="249" t="e">
        <f t="shared" si="1"/>
        <v>#DIV/0!</v>
      </c>
      <c r="S29" s="249">
        <f t="shared" si="1"/>
        <v>4.2349166435158168</v>
      </c>
      <c r="T29" s="237">
        <v>3.554166330563846</v>
      </c>
      <c r="U29" s="232">
        <v>3.0959482038429402</v>
      </c>
      <c r="V29" s="230">
        <v>3.2857142857142856</v>
      </c>
      <c r="W29" s="232">
        <v>3.2</v>
      </c>
      <c r="X29" s="230">
        <v>3.6920661657995395</v>
      </c>
      <c r="Y29" s="232">
        <v>3.2621859578281227</v>
      </c>
      <c r="Z29" s="230">
        <v>3.3983561855631828</v>
      </c>
      <c r="AA29" s="232">
        <v>3.1336995370182086</v>
      </c>
      <c r="AB29" s="230">
        <v>4.0426465812443864</v>
      </c>
      <c r="AC29" s="232">
        <v>3.5922553114744398</v>
      </c>
      <c r="AD29" s="230">
        <v>3.73235999336088</v>
      </c>
      <c r="AE29" s="232">
        <v>4</v>
      </c>
    </row>
    <row r="30" spans="1:32" ht="39.75" customHeight="1" thickBot="1">
      <c r="A30" s="556" t="s">
        <v>81</v>
      </c>
      <c r="B30" s="546" t="s">
        <v>474</v>
      </c>
      <c r="C30" s="238" t="s">
        <v>473</v>
      </c>
      <c r="D30" s="418">
        <v>5</v>
      </c>
      <c r="E30" s="308">
        <v>3.39</v>
      </c>
      <c r="F30" s="309">
        <v>2.6153846153846159</v>
      </c>
      <c r="G30" s="309">
        <v>3.14</v>
      </c>
      <c r="H30" s="347">
        <v>4.2894338480169534</v>
      </c>
      <c r="I30" s="311">
        <v>1.29</v>
      </c>
      <c r="J30" s="348">
        <v>1.0581334977120254</v>
      </c>
      <c r="K30" s="348">
        <v>1.0365151973280828</v>
      </c>
      <c r="L30" s="315">
        <v>1.1157349942363808</v>
      </c>
      <c r="M30" s="311">
        <v>3.3</v>
      </c>
      <c r="N30" s="348">
        <v>3.9755129053606884</v>
      </c>
      <c r="O30" s="348">
        <v>3.8591928251121073</v>
      </c>
      <c r="P30" s="348">
        <v>4.0807453416149064</v>
      </c>
      <c r="Q30" s="311"/>
      <c r="R30" s="315"/>
      <c r="S30" s="315">
        <f t="shared" ref="S30:S35" si="2">AVERAGE(M30:P30)</f>
        <v>3.8038627680219257</v>
      </c>
      <c r="T30" s="314">
        <v>3.60869565217391</v>
      </c>
      <c r="U30" s="315">
        <v>3.25</v>
      </c>
      <c r="V30" s="311">
        <v>3</v>
      </c>
      <c r="W30" s="315" t="s">
        <v>167</v>
      </c>
      <c r="X30" s="311">
        <v>3.7041506270819502</v>
      </c>
      <c r="Y30" s="315">
        <v>3.25887495343017</v>
      </c>
      <c r="Z30" s="311">
        <v>3.3268492739112299</v>
      </c>
      <c r="AA30" s="315">
        <v>4.0000221611828399</v>
      </c>
      <c r="AB30" s="311">
        <v>4.3960717873536499</v>
      </c>
      <c r="AC30" s="315">
        <v>3.8620548002298198</v>
      </c>
      <c r="AD30" s="311">
        <v>3.94700049719577</v>
      </c>
      <c r="AE30" s="315">
        <v>4</v>
      </c>
    </row>
    <row r="31" spans="1:32" ht="39.75" customHeight="1" thickBot="1">
      <c r="A31" s="556" t="s">
        <v>81</v>
      </c>
      <c r="B31" s="547" t="s">
        <v>472</v>
      </c>
      <c r="C31" s="234" t="s">
        <v>471</v>
      </c>
      <c r="D31" s="418">
        <v>6</v>
      </c>
      <c r="E31" s="340">
        <v>4.13</v>
      </c>
      <c r="F31" s="323">
        <v>3.9615384615384599</v>
      </c>
      <c r="G31" s="323">
        <v>3.86</v>
      </c>
      <c r="H31" s="349">
        <v>4.515584786960253</v>
      </c>
      <c r="I31" s="316">
        <v>1.02</v>
      </c>
      <c r="J31" s="350">
        <v>0.99633932283487425</v>
      </c>
      <c r="K31" s="350">
        <v>1.0376710779432814</v>
      </c>
      <c r="L31" s="299">
        <v>0.9502491235740772</v>
      </c>
      <c r="M31" s="316">
        <v>4.0909090909090908</v>
      </c>
      <c r="N31" s="350">
        <v>4.2449799196787152</v>
      </c>
      <c r="O31" s="350">
        <v>4.3410757946210259</v>
      </c>
      <c r="P31" s="350">
        <v>4.191543882126842</v>
      </c>
      <c r="Q31" s="316"/>
      <c r="R31" s="299"/>
      <c r="S31" s="315">
        <f t="shared" si="2"/>
        <v>4.2171271718339192</v>
      </c>
      <c r="T31" s="320">
        <v>3.90476190476191</v>
      </c>
      <c r="U31" s="299">
        <v>3.2105263157894699</v>
      </c>
      <c r="V31" s="316">
        <v>3.6</v>
      </c>
      <c r="W31" s="299" t="s">
        <v>167</v>
      </c>
      <c r="X31" s="316">
        <v>3.8852987824363399</v>
      </c>
      <c r="Y31" s="299">
        <v>3.3624286692416701</v>
      </c>
      <c r="Z31" s="316">
        <v>3.3092908769163798</v>
      </c>
      <c r="AA31" s="299">
        <v>3.1317827879945002</v>
      </c>
      <c r="AB31" s="316">
        <v>4.1921206028846401</v>
      </c>
      <c r="AC31" s="299">
        <v>3.6365480794371501</v>
      </c>
      <c r="AD31" s="316">
        <v>3.8380705997539701</v>
      </c>
      <c r="AE31" s="299">
        <v>4</v>
      </c>
    </row>
    <row r="32" spans="1:32" ht="39.75" customHeight="1" thickBot="1">
      <c r="A32" s="556" t="s">
        <v>81</v>
      </c>
      <c r="B32" s="547" t="s">
        <v>470</v>
      </c>
      <c r="C32" s="234" t="s">
        <v>469</v>
      </c>
      <c r="D32" s="418">
        <v>6</v>
      </c>
      <c r="E32" s="340">
        <v>4.21</v>
      </c>
      <c r="F32" s="323">
        <v>3.9230769230769229</v>
      </c>
      <c r="G32" s="323">
        <v>3.97</v>
      </c>
      <c r="H32" s="349">
        <v>4.6782956820131538</v>
      </c>
      <c r="I32" s="316">
        <v>0.98</v>
      </c>
      <c r="J32" s="350">
        <v>0.84244957002905996</v>
      </c>
      <c r="K32" s="350">
        <v>1.0363309144023214</v>
      </c>
      <c r="L32" s="299">
        <v>0.87840051910555594</v>
      </c>
      <c r="M32" s="316">
        <v>4.3</v>
      </c>
      <c r="N32" s="350">
        <v>4.4718100890207708</v>
      </c>
      <c r="O32" s="350">
        <v>4.3822349570200574</v>
      </c>
      <c r="P32" s="350">
        <v>4.2585895117540682</v>
      </c>
      <c r="Q32" s="316"/>
      <c r="R32" s="299"/>
      <c r="S32" s="315">
        <f t="shared" si="2"/>
        <v>4.3531586394487238</v>
      </c>
      <c r="T32" s="320">
        <v>4.4782608695652204</v>
      </c>
      <c r="U32" s="299">
        <v>3.85</v>
      </c>
      <c r="V32" s="316">
        <v>3.6</v>
      </c>
      <c r="W32" s="299">
        <v>3</v>
      </c>
      <c r="X32" s="316">
        <v>4.1491207742319096</v>
      </c>
      <c r="Y32" s="299">
        <v>3.6876237561326302</v>
      </c>
      <c r="Z32" s="316">
        <v>4.0153637759994796</v>
      </c>
      <c r="AA32" s="299">
        <v>3.3248670504074398</v>
      </c>
      <c r="AB32" s="316">
        <v>4.3952354088638499</v>
      </c>
      <c r="AC32" s="299">
        <v>3.6903533111934999</v>
      </c>
      <c r="AD32" s="316">
        <v>3.9185803691730099</v>
      </c>
      <c r="AE32" s="299">
        <v>4</v>
      </c>
      <c r="AF32" s="449"/>
    </row>
    <row r="33" spans="1:33" ht="50.25" customHeight="1" thickBot="1">
      <c r="A33" s="556" t="s">
        <v>81</v>
      </c>
      <c r="B33" s="549" t="s">
        <v>468</v>
      </c>
      <c r="C33" s="215" t="s">
        <v>467</v>
      </c>
      <c r="D33" s="420">
        <v>4</v>
      </c>
      <c r="E33" s="340">
        <v>4.37</v>
      </c>
      <c r="F33" s="323">
        <v>4.333333333333333</v>
      </c>
      <c r="G33" s="323">
        <v>4.43</v>
      </c>
      <c r="H33" s="323">
        <v>4.3409760890926954</v>
      </c>
      <c r="I33" s="316">
        <v>0.96</v>
      </c>
      <c r="J33" s="350">
        <v>0.87461755523811413</v>
      </c>
      <c r="K33" s="350">
        <v>0.85762142126894236</v>
      </c>
      <c r="L33" s="299">
        <v>1.1545114457550634</v>
      </c>
      <c r="M33" s="308">
        <v>4.5454545454545459</v>
      </c>
      <c r="N33" s="309">
        <v>4.4269521410579333</v>
      </c>
      <c r="O33" s="309">
        <v>4.2881118881118878</v>
      </c>
      <c r="P33" s="309">
        <v>4.2683823529411766</v>
      </c>
      <c r="Q33" s="308"/>
      <c r="R33" s="347"/>
      <c r="S33" s="315">
        <f t="shared" si="2"/>
        <v>4.3822252318913861</v>
      </c>
      <c r="T33" s="351">
        <v>3.3636363636363602</v>
      </c>
      <c r="U33" s="347">
        <v>3.0555555555555598</v>
      </c>
      <c r="V33" s="308">
        <v>3.4</v>
      </c>
      <c r="W33" s="347">
        <v>4</v>
      </c>
      <c r="X33" s="308">
        <v>4.0657853467176501</v>
      </c>
      <c r="Y33" s="347">
        <v>3.5145517418604602</v>
      </c>
      <c r="Z33" s="308">
        <v>3.5125759116822102</v>
      </c>
      <c r="AA33" s="347">
        <v>3.2080336169210901</v>
      </c>
      <c r="AB33" s="308">
        <v>4.2122720262375104</v>
      </c>
      <c r="AC33" s="347">
        <v>3.8696253421088</v>
      </c>
      <c r="AD33" s="308">
        <v>4.10084269731753</v>
      </c>
      <c r="AE33" s="347">
        <v>4</v>
      </c>
      <c r="AF33" s="449"/>
    </row>
    <row r="34" spans="1:33" ht="31.8" thickBot="1">
      <c r="A34" s="556" t="s">
        <v>81</v>
      </c>
      <c r="B34" s="549" t="s">
        <v>466</v>
      </c>
      <c r="C34" s="233" t="s">
        <v>465</v>
      </c>
      <c r="D34" s="418">
        <v>5</v>
      </c>
      <c r="E34" s="340">
        <v>4.57</v>
      </c>
      <c r="F34" s="323">
        <v>4.814814814814814</v>
      </c>
      <c r="G34" s="323">
        <v>4.4800000000000004</v>
      </c>
      <c r="H34" s="323">
        <v>4.3886664613489375</v>
      </c>
      <c r="I34" s="316">
        <v>1.1100000000000001</v>
      </c>
      <c r="J34" s="350">
        <v>0.78409046941394556</v>
      </c>
      <c r="K34" s="350">
        <v>0.90728419935484739</v>
      </c>
      <c r="L34" s="299">
        <v>1.4397664833098978</v>
      </c>
      <c r="M34" s="352">
        <v>4</v>
      </c>
      <c r="N34" s="353">
        <v>4.1727214786488194</v>
      </c>
      <c r="O34" s="353">
        <v>4.5278838808250574</v>
      </c>
      <c r="P34" s="353">
        <v>5.1204437400950864</v>
      </c>
      <c r="Q34" s="352"/>
      <c r="R34" s="354"/>
      <c r="S34" s="315">
        <f t="shared" si="2"/>
        <v>4.4552622748922408</v>
      </c>
      <c r="T34" s="355">
        <v>3.2727272727272698</v>
      </c>
      <c r="U34" s="354">
        <v>2.55555555555555</v>
      </c>
      <c r="V34" s="352">
        <v>3.25</v>
      </c>
      <c r="W34" s="354">
        <v>3</v>
      </c>
      <c r="X34" s="352">
        <v>3.68450352348736</v>
      </c>
      <c r="Y34" s="354">
        <v>2.6967282712477898</v>
      </c>
      <c r="Z34" s="352">
        <v>3.26069889931324</v>
      </c>
      <c r="AA34" s="354">
        <v>2.3790967311718201</v>
      </c>
      <c r="AB34" s="352">
        <v>3.7461167800483102</v>
      </c>
      <c r="AC34" s="354">
        <v>3.3825805978444099</v>
      </c>
      <c r="AD34" s="352">
        <v>3.4552460834338699</v>
      </c>
      <c r="AE34" s="354">
        <v>4</v>
      </c>
      <c r="AF34" s="449"/>
    </row>
    <row r="35" spans="1:33" ht="42.75" customHeight="1" thickBot="1">
      <c r="A35" s="556" t="s">
        <v>81</v>
      </c>
      <c r="B35" s="549" t="s">
        <v>464</v>
      </c>
      <c r="C35" s="239" t="s">
        <v>463</v>
      </c>
      <c r="D35" s="418">
        <v>4</v>
      </c>
      <c r="E35" s="308">
        <v>4.26</v>
      </c>
      <c r="F35" s="309">
        <v>4.384615384615385</v>
      </c>
      <c r="G35" s="309">
        <v>3.8</v>
      </c>
      <c r="H35" s="356">
        <v>4.4619847328244271</v>
      </c>
      <c r="I35" s="311">
        <v>1.02</v>
      </c>
      <c r="J35" s="348">
        <v>0.84968102944663615</v>
      </c>
      <c r="K35" s="348">
        <v>1.0416837271746318</v>
      </c>
      <c r="L35" s="315">
        <v>1.0957350532159618</v>
      </c>
      <c r="M35" s="340">
        <v>4.1111111111111107</v>
      </c>
      <c r="N35" s="323">
        <v>4.1335168616655187</v>
      </c>
      <c r="O35" s="323">
        <v>4.2021196063588189</v>
      </c>
      <c r="P35" s="323">
        <v>4.3447075208913644</v>
      </c>
      <c r="Q35" s="340"/>
      <c r="R35" s="349"/>
      <c r="S35" s="315">
        <f t="shared" si="2"/>
        <v>4.1978637750067032</v>
      </c>
      <c r="T35" s="357">
        <v>3.7272727272727302</v>
      </c>
      <c r="U35" s="349">
        <v>3.25</v>
      </c>
      <c r="V35" s="340">
        <v>3.75</v>
      </c>
      <c r="W35" s="349">
        <v>3</v>
      </c>
      <c r="X35" s="340">
        <v>3.22319912628959</v>
      </c>
      <c r="Y35" s="349">
        <v>3.0284835195674602</v>
      </c>
      <c r="Z35" s="340">
        <v>3.0208311880571199</v>
      </c>
      <c r="AA35" s="349">
        <v>2.7919707645419298</v>
      </c>
      <c r="AB35" s="340">
        <v>3.5619151276540499</v>
      </c>
      <c r="AC35" s="349">
        <v>3.3894868524915198</v>
      </c>
      <c r="AD35" s="340">
        <v>3.5000037462216298</v>
      </c>
      <c r="AE35" s="349">
        <v>4</v>
      </c>
      <c r="AF35" s="449"/>
    </row>
    <row r="36" spans="1:33" ht="21.6" thickBot="1">
      <c r="A36" s="577" t="s">
        <v>11</v>
      </c>
      <c r="B36" s="578"/>
      <c r="C36" s="256"/>
      <c r="D36" s="256"/>
      <c r="E36" s="260"/>
      <c r="F36" s="261"/>
      <c r="G36" s="261"/>
      <c r="H36" s="262"/>
      <c r="I36" s="260"/>
      <c r="J36" s="261"/>
      <c r="K36" s="261"/>
      <c r="L36" s="262"/>
      <c r="M36" s="260"/>
      <c r="N36" s="261"/>
      <c r="O36" s="261"/>
      <c r="P36" s="261"/>
      <c r="Q36" s="260"/>
      <c r="R36" s="262"/>
      <c r="S36" s="263"/>
      <c r="T36" s="336"/>
      <c r="U36" s="259"/>
      <c r="V36" s="258"/>
      <c r="W36" s="259"/>
      <c r="X36" s="258"/>
      <c r="Y36" s="259"/>
      <c r="Z36" s="258"/>
      <c r="AA36" s="259"/>
      <c r="AB36" s="258"/>
      <c r="AC36" s="259"/>
      <c r="AD36" s="258"/>
      <c r="AE36" s="259"/>
      <c r="AF36" s="449"/>
      <c r="AG36" s="436"/>
    </row>
    <row r="37" spans="1:33" ht="30.6" thickBot="1">
      <c r="A37" s="556" t="s">
        <v>80</v>
      </c>
      <c r="B37" s="545" t="s">
        <v>462</v>
      </c>
      <c r="C37" s="247"/>
      <c r="D37" s="247">
        <f>AVERAGE(D38,D39,D40,D42)</f>
        <v>5</v>
      </c>
      <c r="E37" s="249">
        <f>AVERAGE(E38:E42)</f>
        <v>4.1280000000000001</v>
      </c>
      <c r="F37" s="235"/>
      <c r="G37" s="249">
        <f>AVERAGE(G38:G42)</f>
        <v>3.8347705503212794</v>
      </c>
      <c r="H37" s="249">
        <f>AVERAGE(H38:H42)</f>
        <v>4.3468748452940522</v>
      </c>
      <c r="I37" s="249">
        <f>AVERAGE(I38:I42)</f>
        <v>1.0219999999999998</v>
      </c>
      <c r="J37" s="235"/>
      <c r="K37" s="249">
        <f t="shared" ref="K37:R37" si="3">AVERAGE(K38:K42)</f>
        <v>0.94132741608703685</v>
      </c>
      <c r="L37" s="249">
        <f t="shared" si="3"/>
        <v>1.0308060109745909</v>
      </c>
      <c r="M37" s="249">
        <f t="shared" si="3"/>
        <v>3.8129292929292928</v>
      </c>
      <c r="N37" s="249">
        <f t="shared" si="3"/>
        <v>4.2723891857200105</v>
      </c>
      <c r="O37" s="249">
        <f t="shared" si="3"/>
        <v>4.1463551749038903</v>
      </c>
      <c r="P37" s="249">
        <f t="shared" si="3"/>
        <v>4.3185525376668625</v>
      </c>
      <c r="Q37" s="249" t="e">
        <f t="shared" si="3"/>
        <v>#DIV/0!</v>
      </c>
      <c r="R37" s="249" t="e">
        <f t="shared" si="3"/>
        <v>#DIV/0!</v>
      </c>
      <c r="S37" s="264">
        <f t="shared" ref="S37:S42" si="4">AVERAGE(M37:P37)</f>
        <v>4.1375565478050138</v>
      </c>
      <c r="T37" s="237"/>
      <c r="U37" s="232"/>
      <c r="V37" s="230"/>
      <c r="W37" s="232"/>
      <c r="X37" s="230">
        <v>3.4658982027309699</v>
      </c>
      <c r="Y37" s="232">
        <v>3.1592335944083061</v>
      </c>
      <c r="Z37" s="230">
        <v>3.1095338314265599</v>
      </c>
      <c r="AA37" s="232">
        <v>3.1039543955819999</v>
      </c>
      <c r="AB37" s="230">
        <v>4.1900023958744077</v>
      </c>
      <c r="AC37" s="232">
        <v>3.5841004563861616</v>
      </c>
      <c r="AD37" s="230">
        <v>3.8367591546783744</v>
      </c>
      <c r="AE37" s="232">
        <v>4</v>
      </c>
      <c r="AG37" s="436"/>
    </row>
    <row r="38" spans="1:33" ht="50.25" customHeight="1" thickBot="1">
      <c r="A38" s="556" t="s">
        <v>81</v>
      </c>
      <c r="B38" s="546" t="s">
        <v>461</v>
      </c>
      <c r="C38" s="214" t="s">
        <v>460</v>
      </c>
      <c r="D38" s="419">
        <v>4</v>
      </c>
      <c r="E38" s="311">
        <v>4.16</v>
      </c>
      <c r="F38" s="324"/>
      <c r="G38" s="309">
        <v>3.84377838328792</v>
      </c>
      <c r="H38" s="347">
        <v>4.3662514827995258</v>
      </c>
      <c r="I38" s="308">
        <v>0.97</v>
      </c>
      <c r="J38" s="324"/>
      <c r="K38" s="309">
        <v>0.93972984453477182</v>
      </c>
      <c r="L38" s="315">
        <v>0.95348405948602233</v>
      </c>
      <c r="M38" s="311">
        <v>3.8888888888888888</v>
      </c>
      <c r="N38" s="348">
        <v>4.0415770609318997</v>
      </c>
      <c r="O38" s="348">
        <v>4.2462344466273727</v>
      </c>
      <c r="P38" s="348">
        <v>4.4506726457399095</v>
      </c>
      <c r="Q38" s="311"/>
      <c r="R38" s="315"/>
      <c r="S38" s="315">
        <f t="shared" si="4"/>
        <v>4.156843260547018</v>
      </c>
      <c r="T38" s="314" t="s">
        <v>167</v>
      </c>
      <c r="U38" s="315" t="s">
        <v>167</v>
      </c>
      <c r="V38" s="311" t="s">
        <v>167</v>
      </c>
      <c r="W38" s="315" t="s">
        <v>167</v>
      </c>
      <c r="X38" s="311">
        <v>3.4036504774504799</v>
      </c>
      <c r="Y38" s="315">
        <v>3.0360418544637602</v>
      </c>
      <c r="Z38" s="311">
        <v>2.9211451432803202</v>
      </c>
      <c r="AA38" s="315">
        <v>3</v>
      </c>
      <c r="AB38" s="311">
        <v>4.1253472290185504</v>
      </c>
      <c r="AC38" s="315">
        <v>3.6217274902751302</v>
      </c>
      <c r="AD38" s="311">
        <v>3.8340338188333498</v>
      </c>
      <c r="AE38" s="315">
        <v>4</v>
      </c>
      <c r="AG38" s="436"/>
    </row>
    <row r="39" spans="1:33" ht="47.25" customHeight="1" thickBot="1">
      <c r="A39" s="556" t="s">
        <v>81</v>
      </c>
      <c r="B39" s="547" t="s">
        <v>459</v>
      </c>
      <c r="C39" s="215" t="s">
        <v>458</v>
      </c>
      <c r="D39" s="420">
        <v>5</v>
      </c>
      <c r="E39" s="340">
        <v>4.1500000000000004</v>
      </c>
      <c r="F39" s="324"/>
      <c r="G39" s="323">
        <v>3.89967487227125</v>
      </c>
      <c r="H39" s="349">
        <v>4.3246073298429319</v>
      </c>
      <c r="I39" s="340">
        <v>1.02</v>
      </c>
      <c r="J39" s="324"/>
      <c r="K39" s="323">
        <v>0.89004062813581009</v>
      </c>
      <c r="L39" s="299">
        <v>1.0819405934882924</v>
      </c>
      <c r="M39" s="316">
        <v>4</v>
      </c>
      <c r="N39" s="350">
        <v>4.2365591397849469</v>
      </c>
      <c r="O39" s="350">
        <v>4.1191879502292084</v>
      </c>
      <c r="P39" s="350">
        <v>4.2800687285223367</v>
      </c>
      <c r="Q39" s="316"/>
      <c r="R39" s="299"/>
      <c r="S39" s="315">
        <f t="shared" si="4"/>
        <v>4.1589539546341232</v>
      </c>
      <c r="T39" s="320" t="s">
        <v>167</v>
      </c>
      <c r="U39" s="299" t="s">
        <v>167</v>
      </c>
      <c r="V39" s="316" t="s">
        <v>167</v>
      </c>
      <c r="W39" s="299" t="s">
        <v>167</v>
      </c>
      <c r="X39" s="316">
        <v>3.27615222267998</v>
      </c>
      <c r="Y39" s="299">
        <v>3.1912474418259</v>
      </c>
      <c r="Z39" s="316">
        <v>3.03275803597244</v>
      </c>
      <c r="AA39" s="299">
        <v>3</v>
      </c>
      <c r="AB39" s="316">
        <v>4.1064984194709</v>
      </c>
      <c r="AC39" s="299">
        <v>3.6121388501201999</v>
      </c>
      <c r="AD39" s="316">
        <v>3.6722100527251702</v>
      </c>
      <c r="AE39" s="299">
        <v>4</v>
      </c>
      <c r="AG39" s="436"/>
    </row>
    <row r="40" spans="1:33" ht="39.75" customHeight="1" thickBot="1">
      <c r="A40" s="556" t="s">
        <v>81</v>
      </c>
      <c r="B40" s="547" t="s">
        <v>457</v>
      </c>
      <c r="C40" s="216" t="s">
        <v>456</v>
      </c>
      <c r="D40" s="419">
        <v>6</v>
      </c>
      <c r="E40" s="316">
        <v>4.26</v>
      </c>
      <c r="F40" s="324"/>
      <c r="G40" s="323">
        <v>4.1850918257111971</v>
      </c>
      <c r="H40" s="349">
        <v>4.3156760086233454</v>
      </c>
      <c r="I40" s="340">
        <v>0.9</v>
      </c>
      <c r="J40" s="324"/>
      <c r="K40" s="323">
        <v>0.80362988635408572</v>
      </c>
      <c r="L40" s="299">
        <v>0.99113196771492595</v>
      </c>
      <c r="M40" s="316">
        <v>3.9090909090909092</v>
      </c>
      <c r="N40" s="350">
        <v>4.3951561504142784</v>
      </c>
      <c r="O40" s="350">
        <v>4.3484107579462101</v>
      </c>
      <c r="P40" s="350">
        <v>4.4080791426215988</v>
      </c>
      <c r="Q40" s="316"/>
      <c r="R40" s="299"/>
      <c r="S40" s="315">
        <f t="shared" si="4"/>
        <v>4.2651842400182485</v>
      </c>
      <c r="T40" s="320" t="s">
        <v>167</v>
      </c>
      <c r="U40" s="299" t="s">
        <v>167</v>
      </c>
      <c r="V40" s="316" t="s">
        <v>167</v>
      </c>
      <c r="W40" s="299" t="s">
        <v>167</v>
      </c>
      <c r="X40" s="316">
        <v>3.6278379265235001</v>
      </c>
      <c r="Y40" s="299">
        <v>3.3563593746751401</v>
      </c>
      <c r="Z40" s="316">
        <v>3.17368730718113</v>
      </c>
      <c r="AA40" s="299">
        <v>3.05436899045834</v>
      </c>
      <c r="AB40" s="316">
        <v>4.3417052756087298</v>
      </c>
      <c r="AC40" s="299">
        <v>3.6047184336895102</v>
      </c>
      <c r="AD40" s="316">
        <v>3.8808736188204001</v>
      </c>
      <c r="AE40" s="299">
        <v>4</v>
      </c>
      <c r="AF40" s="449"/>
      <c r="AG40" s="436"/>
    </row>
    <row r="41" spans="1:33" ht="39.75" customHeight="1" thickBot="1">
      <c r="A41" s="556" t="s">
        <v>81</v>
      </c>
      <c r="B41" s="547" t="s">
        <v>455</v>
      </c>
      <c r="C41" s="216" t="s">
        <v>454</v>
      </c>
      <c r="D41" s="268"/>
      <c r="E41" s="316">
        <v>3.97</v>
      </c>
      <c r="F41" s="324"/>
      <c r="G41" s="323">
        <v>3.427201704545455</v>
      </c>
      <c r="H41" s="349">
        <v>4.4126394052044597</v>
      </c>
      <c r="I41" s="340">
        <v>1.1599999999999999</v>
      </c>
      <c r="J41" s="324"/>
      <c r="K41" s="323">
        <v>0.9861105275499561</v>
      </c>
      <c r="L41" s="299">
        <v>1.1205734341837139</v>
      </c>
      <c r="M41" s="316">
        <v>3.6666666666666661</v>
      </c>
      <c r="N41" s="350">
        <v>4.2442091330244853</v>
      </c>
      <c r="O41" s="350">
        <v>3.9779951100244499</v>
      </c>
      <c r="P41" s="350">
        <v>4.0572842998585577</v>
      </c>
      <c r="Q41" s="316"/>
      <c r="R41" s="299"/>
      <c r="S41" s="315">
        <f t="shared" si="4"/>
        <v>3.9865388023935395</v>
      </c>
      <c r="T41" s="320" t="s">
        <v>167</v>
      </c>
      <c r="U41" s="299" t="s">
        <v>167</v>
      </c>
      <c r="V41" s="316" t="s">
        <v>167</v>
      </c>
      <c r="W41" s="299" t="s">
        <v>167</v>
      </c>
      <c r="X41" s="316">
        <v>3.2776044343870101</v>
      </c>
      <c r="Y41" s="299">
        <v>2.9006958938534302</v>
      </c>
      <c r="Z41" s="316">
        <v>3.1451388057440099</v>
      </c>
      <c r="AA41" s="299">
        <v>2.8463397550002698</v>
      </c>
      <c r="AB41" s="316">
        <v>4.1369252912822798</v>
      </c>
      <c r="AC41" s="299">
        <v>3.35949088853758</v>
      </c>
      <c r="AD41" s="316">
        <v>3.7449466095317199</v>
      </c>
      <c r="AE41" s="299">
        <v>4</v>
      </c>
      <c r="AF41" s="449"/>
      <c r="AG41" s="436"/>
    </row>
    <row r="42" spans="1:33" ht="39.75" customHeight="1" thickBot="1">
      <c r="A42" s="556" t="s">
        <v>81</v>
      </c>
      <c r="B42" s="548" t="s">
        <v>453</v>
      </c>
      <c r="C42" s="215" t="s">
        <v>452</v>
      </c>
      <c r="D42" s="420">
        <v>5</v>
      </c>
      <c r="E42" s="291">
        <v>4.0999999999999996</v>
      </c>
      <c r="F42" s="324"/>
      <c r="G42" s="329">
        <v>3.818105965790572</v>
      </c>
      <c r="H42" s="293">
        <v>4.3151999999999999</v>
      </c>
      <c r="I42" s="342">
        <v>1.06</v>
      </c>
      <c r="J42" s="324"/>
      <c r="K42" s="329">
        <v>1.087126193860561</v>
      </c>
      <c r="L42" s="293">
        <v>1.0068999999999999</v>
      </c>
      <c r="M42" s="291">
        <v>3.5999999999999996</v>
      </c>
      <c r="N42" s="292">
        <v>4.4444444444444438</v>
      </c>
      <c r="O42" s="292">
        <v>4.0399476096922076</v>
      </c>
      <c r="P42" s="292">
        <v>4.3966578715919082</v>
      </c>
      <c r="Q42" s="291"/>
      <c r="R42" s="293"/>
      <c r="S42" s="315">
        <f t="shared" si="4"/>
        <v>4.1202624814321398</v>
      </c>
      <c r="T42" s="298" t="s">
        <v>167</v>
      </c>
      <c r="U42" s="293" t="s">
        <v>167</v>
      </c>
      <c r="V42" s="291" t="s">
        <v>167</v>
      </c>
      <c r="W42" s="293" t="s">
        <v>167</v>
      </c>
      <c r="X42" s="291">
        <v>3.74424595261388</v>
      </c>
      <c r="Y42" s="293">
        <v>3.3118234072232999</v>
      </c>
      <c r="Z42" s="291">
        <v>3.2749398649549</v>
      </c>
      <c r="AA42" s="293">
        <v>3.6190632324513898</v>
      </c>
      <c r="AB42" s="291">
        <v>4.2395357639915803</v>
      </c>
      <c r="AC42" s="293">
        <v>3.7224266193083899</v>
      </c>
      <c r="AD42" s="291">
        <v>4.0517316734812301</v>
      </c>
      <c r="AE42" s="293">
        <v>4</v>
      </c>
      <c r="AF42" s="449"/>
      <c r="AG42" s="436"/>
    </row>
    <row r="43" spans="1:33" ht="49.5" customHeight="1" thickBot="1">
      <c r="A43" s="579" t="s">
        <v>451</v>
      </c>
      <c r="B43" s="584"/>
      <c r="C43" s="251"/>
      <c r="D43" s="251"/>
      <c r="E43" s="397"/>
      <c r="F43" s="253"/>
      <c r="G43" s="253"/>
      <c r="H43" s="254"/>
      <c r="I43" s="255"/>
      <c r="J43" s="253"/>
      <c r="K43" s="253"/>
      <c r="L43" s="254"/>
      <c r="M43" s="255"/>
      <c r="N43" s="253"/>
      <c r="O43" s="253"/>
      <c r="P43" s="253"/>
      <c r="Q43" s="255"/>
      <c r="R43" s="254"/>
      <c r="S43" s="254"/>
      <c r="T43" s="229"/>
      <c r="U43" s="227"/>
      <c r="V43" s="228"/>
      <c r="W43" s="227"/>
      <c r="X43" s="228"/>
      <c r="Y43" s="227"/>
      <c r="Z43" s="228"/>
      <c r="AA43" s="227"/>
      <c r="AB43" s="228"/>
      <c r="AC43" s="227"/>
      <c r="AD43" s="228"/>
      <c r="AE43" s="227"/>
      <c r="AG43" s="436"/>
    </row>
    <row r="44" spans="1:33" ht="21.6" thickBot="1">
      <c r="A44" s="577" t="s">
        <v>13</v>
      </c>
      <c r="B44" s="578"/>
      <c r="C44" s="250"/>
      <c r="D44" s="250"/>
      <c r="E44" s="398"/>
      <c r="F44" s="399"/>
      <c r="G44" s="399"/>
      <c r="H44" s="400"/>
      <c r="I44" s="398"/>
      <c r="J44" s="399"/>
      <c r="K44" s="399"/>
      <c r="L44" s="400"/>
      <c r="M44" s="398"/>
      <c r="N44" s="399"/>
      <c r="O44" s="399"/>
      <c r="P44" s="399"/>
      <c r="Q44" s="398"/>
      <c r="R44" s="400"/>
      <c r="S44" s="401"/>
      <c r="T44" s="305"/>
      <c r="U44" s="358"/>
      <c r="V44" s="307"/>
      <c r="W44" s="358"/>
      <c r="X44" s="307"/>
      <c r="Y44" s="358"/>
      <c r="Z44" s="307"/>
      <c r="AA44" s="358"/>
      <c r="AB44" s="307"/>
      <c r="AC44" s="358"/>
      <c r="AD44" s="307"/>
      <c r="AE44" s="358"/>
      <c r="AG44" s="436"/>
    </row>
    <row r="45" spans="1:33" ht="30.6" thickBot="1">
      <c r="A45" s="556" t="s">
        <v>80</v>
      </c>
      <c r="B45" s="545" t="s">
        <v>450</v>
      </c>
      <c r="C45" s="247"/>
      <c r="D45" s="247">
        <f>AVERAGE(D46,D48)</f>
        <v>5.5</v>
      </c>
      <c r="E45" s="249">
        <f>AVERAGE(E46:E47)</f>
        <v>4.57</v>
      </c>
      <c r="F45" s="249">
        <f>AVERAGE(F46:F47)</f>
        <v>4.8731884057971016</v>
      </c>
      <c r="G45" s="249">
        <v>4.04</v>
      </c>
      <c r="H45" s="249">
        <f t="shared" ref="H45:R45" si="5">AVERAGE(H46:H47)</f>
        <v>4.5737567041599956</v>
      </c>
      <c r="I45" s="249">
        <f t="shared" si="5"/>
        <v>0.94500000000000006</v>
      </c>
      <c r="J45" s="249">
        <f t="shared" si="5"/>
        <v>0.77234904301741303</v>
      </c>
      <c r="K45" s="249">
        <f t="shared" si="5"/>
        <v>0.77073954326373773</v>
      </c>
      <c r="L45" s="249">
        <f t="shared" si="5"/>
        <v>1.0590590435130915</v>
      </c>
      <c r="M45" s="249">
        <f t="shared" si="5"/>
        <v>4.5396825396825395</v>
      </c>
      <c r="N45" s="249">
        <f t="shared" si="5"/>
        <v>4.2369559651817719</v>
      </c>
      <c r="O45" s="249">
        <f t="shared" si="5"/>
        <v>4.0143061260939454</v>
      </c>
      <c r="P45" s="249">
        <f t="shared" si="5"/>
        <v>4.6603424165207503</v>
      </c>
      <c r="Q45" s="249" t="e">
        <f t="shared" si="5"/>
        <v>#DIV/0!</v>
      </c>
      <c r="R45" s="249" t="e">
        <f t="shared" si="5"/>
        <v>#DIV/0!</v>
      </c>
      <c r="S45" s="264">
        <f>AVERAGE(M45:P45)</f>
        <v>4.3628217618697516</v>
      </c>
      <c r="T45" s="237">
        <v>3.8857142857142852</v>
      </c>
      <c r="U45" s="230">
        <v>3.1666666666666652</v>
      </c>
      <c r="V45" s="230">
        <v>2.8333333333333348</v>
      </c>
      <c r="W45" s="240">
        <v>2</v>
      </c>
      <c r="X45" s="230">
        <v>3.1580930983842448</v>
      </c>
      <c r="Y45" s="230">
        <v>2.694834989281965</v>
      </c>
      <c r="Z45" s="230">
        <v>2.4875875626432449</v>
      </c>
      <c r="AA45" s="240">
        <v>2</v>
      </c>
      <c r="AB45" s="230">
        <v>3.9587111698046851</v>
      </c>
      <c r="AC45" s="230">
        <v>3.20567880023781</v>
      </c>
      <c r="AD45" s="230">
        <v>3.4787430488047297</v>
      </c>
      <c r="AE45" s="240">
        <v>3.5</v>
      </c>
      <c r="AG45" s="436"/>
    </row>
    <row r="46" spans="1:33" ht="39.75" customHeight="1" thickBot="1">
      <c r="A46" s="556" t="s">
        <v>81</v>
      </c>
      <c r="B46" s="546" t="s">
        <v>449</v>
      </c>
      <c r="C46" s="241" t="s">
        <v>448</v>
      </c>
      <c r="D46" s="421">
        <v>6</v>
      </c>
      <c r="E46" s="311">
        <v>4.45</v>
      </c>
      <c r="F46" s="348">
        <v>4.833333333333333</v>
      </c>
      <c r="G46" s="309">
        <v>4.09</v>
      </c>
      <c r="H46" s="315">
        <v>4.3105981112277014</v>
      </c>
      <c r="I46" s="311">
        <v>1.04</v>
      </c>
      <c r="J46" s="348">
        <v>0.81392968749706451</v>
      </c>
      <c r="K46" s="348">
        <v>0.83728101740310068</v>
      </c>
      <c r="L46" s="315">
        <v>1.2574084738207285</v>
      </c>
      <c r="M46" s="311">
        <v>4.2222222222222223</v>
      </c>
      <c r="N46" s="348">
        <v>4.2814516129032256</v>
      </c>
      <c r="O46" s="348">
        <v>3.774066797642436</v>
      </c>
      <c r="P46" s="348">
        <v>4.5737840065952193</v>
      </c>
      <c r="Q46" s="311"/>
      <c r="R46" s="315"/>
      <c r="S46" s="315">
        <f>AVERAGE(M46:P46)</f>
        <v>4.2128811598407756</v>
      </c>
      <c r="T46" s="359">
        <v>3.5714285714285698</v>
      </c>
      <c r="U46" s="299">
        <v>2.93333333333333</v>
      </c>
      <c r="V46" s="299">
        <v>1.6666666666666701</v>
      </c>
      <c r="W46" s="299">
        <v>2</v>
      </c>
      <c r="X46" s="299">
        <v>2.69117953964219</v>
      </c>
      <c r="Y46" s="299">
        <v>2.0977584859426099</v>
      </c>
      <c r="Z46" s="299">
        <v>1.97517512528649</v>
      </c>
      <c r="AA46" s="299">
        <v>2</v>
      </c>
      <c r="AB46" s="299">
        <v>3.5376145170851299</v>
      </c>
      <c r="AC46" s="299">
        <v>3.0541637642872201</v>
      </c>
      <c r="AD46" s="299">
        <v>3.4939190887707698</v>
      </c>
      <c r="AE46" s="299">
        <v>4</v>
      </c>
      <c r="AG46" s="436"/>
    </row>
    <row r="47" spans="1:33" ht="39.75" customHeight="1" thickBot="1">
      <c r="A47" s="556" t="s">
        <v>81</v>
      </c>
      <c r="B47" s="548" t="s">
        <v>447</v>
      </c>
      <c r="C47" s="239" t="s">
        <v>446</v>
      </c>
      <c r="D47" s="268"/>
      <c r="E47" s="316">
        <v>4.6900000000000004</v>
      </c>
      <c r="F47" s="350">
        <v>4.9130434782608701</v>
      </c>
      <c r="G47" s="323">
        <v>4</v>
      </c>
      <c r="H47" s="299">
        <v>4.8369152970922888</v>
      </c>
      <c r="I47" s="316">
        <v>0.85</v>
      </c>
      <c r="J47" s="350">
        <v>0.73076839853776154</v>
      </c>
      <c r="K47" s="350">
        <v>0.70419806912437477</v>
      </c>
      <c r="L47" s="299">
        <v>0.86070961320545447</v>
      </c>
      <c r="M47" s="316">
        <v>4.8571428571428577</v>
      </c>
      <c r="N47" s="350">
        <v>4.1924603174603181</v>
      </c>
      <c r="O47" s="350">
        <v>4.2545454545454549</v>
      </c>
      <c r="P47" s="350">
        <v>4.7469008264462813</v>
      </c>
      <c r="Q47" s="316"/>
      <c r="R47" s="299"/>
      <c r="S47" s="315">
        <f>AVERAGE(M47:P47)</f>
        <v>4.5127623638987284</v>
      </c>
      <c r="T47" s="359">
        <v>4.2</v>
      </c>
      <c r="U47" s="299">
        <v>3.4</v>
      </c>
      <c r="V47" s="299">
        <v>4</v>
      </c>
      <c r="W47" s="299" t="s">
        <v>167</v>
      </c>
      <c r="X47" s="299">
        <v>3.6250066571263</v>
      </c>
      <c r="Y47" s="299">
        <v>3.29191149262132</v>
      </c>
      <c r="Z47" s="299">
        <v>3</v>
      </c>
      <c r="AA47" s="299" t="s">
        <v>167</v>
      </c>
      <c r="AB47" s="299">
        <v>4.3798078225242403</v>
      </c>
      <c r="AC47" s="299">
        <v>3.3571938361883999</v>
      </c>
      <c r="AD47" s="299">
        <v>3.4635670088386901</v>
      </c>
      <c r="AE47" s="299">
        <v>3</v>
      </c>
      <c r="AG47" s="436"/>
    </row>
    <row r="48" spans="1:33" ht="39.75" customHeight="1" thickBot="1">
      <c r="A48" s="556" t="s">
        <v>81</v>
      </c>
      <c r="B48" s="550" t="s">
        <v>445</v>
      </c>
      <c r="C48" s="428"/>
      <c r="D48" s="530">
        <v>5</v>
      </c>
      <c r="E48" s="531"/>
      <c r="F48" s="430"/>
      <c r="G48" s="430"/>
      <c r="H48" s="431"/>
      <c r="I48" s="531"/>
      <c r="J48" s="430"/>
      <c r="K48" s="430"/>
      <c r="L48" s="431"/>
      <c r="M48" s="432"/>
      <c r="N48" s="430"/>
      <c r="O48" s="430"/>
      <c r="P48" s="430"/>
      <c r="Q48" s="531"/>
      <c r="R48" s="532"/>
      <c r="S48" s="533"/>
      <c r="T48" s="365"/>
      <c r="U48" s="366"/>
      <c r="V48" s="366"/>
      <c r="W48" s="366"/>
      <c r="X48" s="366"/>
      <c r="Y48" s="366"/>
      <c r="Z48" s="366"/>
      <c r="AA48" s="366"/>
      <c r="AB48" s="366"/>
      <c r="AC48" s="366"/>
      <c r="AD48" s="366"/>
      <c r="AE48" s="366"/>
      <c r="AG48" s="436"/>
    </row>
    <row r="49" spans="1:33" ht="44.25" customHeight="1" thickBot="1">
      <c r="A49" s="556" t="s">
        <v>80</v>
      </c>
      <c r="B49" s="545" t="s">
        <v>444</v>
      </c>
      <c r="C49" s="402"/>
      <c r="D49" s="247">
        <f>AVERAGE(D50:D51)</f>
        <v>2.5</v>
      </c>
      <c r="E49" s="249">
        <f>AVERAGE(E50:E51)</f>
        <v>3.9050000000000002</v>
      </c>
      <c r="F49" s="249">
        <f>AVERAGE(F50:F51)</f>
        <v>3.9052795031055898</v>
      </c>
      <c r="G49" s="235"/>
      <c r="H49" s="235"/>
      <c r="I49" s="249">
        <f>AVERAGE(I50:I51)</f>
        <v>1.0349999999999999</v>
      </c>
      <c r="J49" s="249">
        <f>AVERAGE(J50:J51)</f>
        <v>1.0348196049738936</v>
      </c>
      <c r="K49" s="235"/>
      <c r="L49" s="235"/>
      <c r="M49" s="235"/>
      <c r="N49" s="235"/>
      <c r="O49" s="235"/>
      <c r="P49" s="235"/>
      <c r="Q49" s="235"/>
      <c r="R49" s="235"/>
      <c r="S49" s="236"/>
      <c r="T49" s="367"/>
      <c r="U49" s="368"/>
      <c r="V49" s="368"/>
      <c r="W49" s="368"/>
      <c r="X49" s="368"/>
      <c r="Y49" s="368"/>
      <c r="Z49" s="368"/>
      <c r="AA49" s="368"/>
      <c r="AB49" s="368"/>
      <c r="AC49" s="368"/>
      <c r="AD49" s="368"/>
      <c r="AE49" s="368"/>
      <c r="AG49" s="436"/>
    </row>
    <row r="50" spans="1:33" ht="39.75" customHeight="1" thickBot="1">
      <c r="A50" s="556" t="s">
        <v>81</v>
      </c>
      <c r="B50" s="546" t="s">
        <v>443</v>
      </c>
      <c r="C50" s="214" t="s">
        <v>442</v>
      </c>
      <c r="D50" s="419">
        <v>3</v>
      </c>
      <c r="E50" s="311">
        <v>4.07</v>
      </c>
      <c r="F50" s="369">
        <v>4.0714285714285712</v>
      </c>
      <c r="G50" s="324"/>
      <c r="H50" s="322"/>
      <c r="I50" s="308">
        <v>0.9</v>
      </c>
      <c r="J50" s="309">
        <v>0.89732419787104922</v>
      </c>
      <c r="K50" s="324"/>
      <c r="L50" s="322"/>
      <c r="M50" s="338"/>
      <c r="N50" s="324"/>
      <c r="O50" s="324"/>
      <c r="P50" s="324"/>
      <c r="Q50" s="324"/>
      <c r="R50" s="324"/>
      <c r="S50" s="370"/>
      <c r="T50" s="320">
        <v>2.4090909090909101</v>
      </c>
      <c r="U50" s="299">
        <v>2.4736842105263199</v>
      </c>
      <c r="V50" s="316">
        <v>3</v>
      </c>
      <c r="W50" s="299">
        <v>2</v>
      </c>
      <c r="X50" s="324" t="s">
        <v>167</v>
      </c>
      <c r="Y50" s="324" t="s">
        <v>167</v>
      </c>
      <c r="Z50" s="324" t="s">
        <v>167</v>
      </c>
      <c r="AA50" s="324" t="s">
        <v>167</v>
      </c>
      <c r="AB50" s="324" t="s">
        <v>167</v>
      </c>
      <c r="AC50" s="324" t="s">
        <v>167</v>
      </c>
      <c r="AD50" s="324" t="s">
        <v>167</v>
      </c>
      <c r="AE50" s="324" t="s">
        <v>167</v>
      </c>
      <c r="AG50" s="436"/>
    </row>
    <row r="51" spans="1:33" ht="39.75" customHeight="1" thickBot="1">
      <c r="A51" s="556" t="s">
        <v>81</v>
      </c>
      <c r="B51" s="547" t="s">
        <v>441</v>
      </c>
      <c r="C51" s="216"/>
      <c r="D51" s="419">
        <v>2</v>
      </c>
      <c r="E51" s="371">
        <v>3.74</v>
      </c>
      <c r="F51" s="353">
        <v>3.7391304347826084</v>
      </c>
      <c r="G51" s="361"/>
      <c r="H51" s="362"/>
      <c r="I51" s="352">
        <v>1.17</v>
      </c>
      <c r="J51" s="353">
        <v>1.1723150120767378</v>
      </c>
      <c r="K51" s="361"/>
      <c r="L51" s="362"/>
      <c r="M51" s="363"/>
      <c r="N51" s="361"/>
      <c r="O51" s="361"/>
      <c r="P51" s="361"/>
      <c r="Q51" s="360"/>
      <c r="R51" s="364"/>
      <c r="S51" s="372"/>
      <c r="T51" s="373"/>
      <c r="U51" s="374"/>
      <c r="V51" s="371"/>
      <c r="W51" s="374"/>
      <c r="X51" s="360"/>
      <c r="Y51" s="364"/>
      <c r="Z51" s="360"/>
      <c r="AA51" s="364"/>
      <c r="AB51" s="360"/>
      <c r="AC51" s="364"/>
      <c r="AD51" s="360"/>
      <c r="AE51" s="364"/>
      <c r="AG51" s="436"/>
    </row>
    <row r="52" spans="1:33" ht="60.6" thickBot="1">
      <c r="A52" s="556" t="s">
        <v>80</v>
      </c>
      <c r="B52" s="545" t="s">
        <v>440</v>
      </c>
      <c r="C52" s="247"/>
      <c r="D52" s="247">
        <f>AVERAGE(D53:D57,D59)</f>
        <v>4.833333333333333</v>
      </c>
      <c r="E52" s="249">
        <f t="shared" ref="E52:R52" si="6">AVERAGE(E53:E59)</f>
        <v>4.3500000000000005</v>
      </c>
      <c r="F52" s="249">
        <f t="shared" si="6"/>
        <v>4.3157941595441596</v>
      </c>
      <c r="G52" s="249">
        <f t="shared" si="6"/>
        <v>3.91</v>
      </c>
      <c r="H52" s="249">
        <f t="shared" si="6"/>
        <v>4.6839162222907706</v>
      </c>
      <c r="I52" s="249">
        <f t="shared" si="6"/>
        <v>0.95285714285714285</v>
      </c>
      <c r="J52" s="249">
        <f t="shared" si="6"/>
        <v>0.91012795829342841</v>
      </c>
      <c r="K52" s="249">
        <f t="shared" si="6"/>
        <v>0.94939936562702876</v>
      </c>
      <c r="L52" s="249">
        <f t="shared" si="6"/>
        <v>0.88195551784519732</v>
      </c>
      <c r="M52" s="249">
        <f t="shared" si="6"/>
        <v>4.0962121212121207</v>
      </c>
      <c r="N52" s="249">
        <f t="shared" si="6"/>
        <v>4.4332219461885476</v>
      </c>
      <c r="O52" s="249">
        <f t="shared" si="6"/>
        <v>4.6506550841508947</v>
      </c>
      <c r="P52" s="249">
        <f t="shared" si="6"/>
        <v>4.227024264687028</v>
      </c>
      <c r="Q52" s="249" t="e">
        <f t="shared" si="6"/>
        <v>#DIV/0!</v>
      </c>
      <c r="R52" s="249" t="e">
        <f t="shared" si="6"/>
        <v>#DIV/0!</v>
      </c>
      <c r="S52" s="264">
        <f>AVERAGE(M52:P52)</f>
        <v>4.3517783540596477</v>
      </c>
      <c r="T52" s="237">
        <v>3.8565162907268173</v>
      </c>
      <c r="U52" s="232">
        <v>3.3806650865474372</v>
      </c>
      <c r="V52" s="230">
        <v>3.6041666666666674</v>
      </c>
      <c r="W52" s="232">
        <v>3</v>
      </c>
      <c r="X52" s="230">
        <v>3.3418024961269399</v>
      </c>
      <c r="Y52" s="232">
        <v>3.0467885722616099</v>
      </c>
      <c r="Z52" s="230">
        <v>3.205342468659115</v>
      </c>
      <c r="AA52" s="232">
        <v>3.6473664777699102</v>
      </c>
      <c r="AB52" s="230">
        <v>3.9252961043540475</v>
      </c>
      <c r="AC52" s="232">
        <v>3.4900759996626052</v>
      </c>
      <c r="AD52" s="230">
        <v>4.0971708568966747</v>
      </c>
      <c r="AE52" s="232">
        <v>4</v>
      </c>
      <c r="AG52" s="436"/>
    </row>
    <row r="53" spans="1:33" ht="39.75" customHeight="1" thickBot="1">
      <c r="A53" s="556" t="s">
        <v>81</v>
      </c>
      <c r="B53" s="546" t="s">
        <v>439</v>
      </c>
      <c r="C53" s="238" t="s">
        <v>438</v>
      </c>
      <c r="D53" s="418">
        <v>6</v>
      </c>
      <c r="E53" s="311">
        <v>4.2300000000000004</v>
      </c>
      <c r="F53" s="309">
        <v>4.2307692307692317</v>
      </c>
      <c r="G53" s="324"/>
      <c r="H53" s="322"/>
      <c r="I53" s="308">
        <v>0.95</v>
      </c>
      <c r="J53" s="309">
        <v>0.9483607811967093</v>
      </c>
      <c r="K53" s="324"/>
      <c r="L53" s="322"/>
      <c r="M53" s="338"/>
      <c r="N53" s="324"/>
      <c r="O53" s="324"/>
      <c r="P53" s="324"/>
      <c r="Q53" s="338"/>
      <c r="R53" s="322"/>
      <c r="S53" s="322"/>
      <c r="T53" s="314">
        <v>4.05</v>
      </c>
      <c r="U53" s="315">
        <v>3.4444444444444402</v>
      </c>
      <c r="V53" s="311">
        <v>4</v>
      </c>
      <c r="W53" s="315" t="s">
        <v>167</v>
      </c>
      <c r="X53" s="311" t="s">
        <v>167</v>
      </c>
      <c r="Y53" s="315" t="s">
        <v>167</v>
      </c>
      <c r="Z53" s="311" t="s">
        <v>167</v>
      </c>
      <c r="AA53" s="315" t="s">
        <v>167</v>
      </c>
      <c r="AB53" s="311" t="s">
        <v>167</v>
      </c>
      <c r="AC53" s="315" t="s">
        <v>167</v>
      </c>
      <c r="AD53" s="311" t="s">
        <v>167</v>
      </c>
      <c r="AE53" s="315" t="s">
        <v>167</v>
      </c>
      <c r="AG53" s="436"/>
    </row>
    <row r="54" spans="1:33" ht="39.75" customHeight="1" thickBot="1">
      <c r="A54" s="556" t="s">
        <v>81</v>
      </c>
      <c r="B54" s="547" t="s">
        <v>437</v>
      </c>
      <c r="C54" s="234" t="s">
        <v>436</v>
      </c>
      <c r="D54" s="418">
        <v>4</v>
      </c>
      <c r="E54" s="316">
        <v>4.29</v>
      </c>
      <c r="F54" s="324"/>
      <c r="G54" s="323">
        <v>3.91</v>
      </c>
      <c r="H54" s="349">
        <v>4.5719125346473666</v>
      </c>
      <c r="I54" s="340">
        <v>1.0900000000000001</v>
      </c>
      <c r="J54" s="324"/>
      <c r="K54" s="323">
        <v>0.9051508785577731</v>
      </c>
      <c r="L54" s="349">
        <v>1.1490395297166907</v>
      </c>
      <c r="M54" s="340">
        <v>3.8181818181818179</v>
      </c>
      <c r="N54" s="350">
        <v>4.4109861019192573</v>
      </c>
      <c r="O54" s="350">
        <v>4.7410236822001526</v>
      </c>
      <c r="P54" s="350">
        <v>4.2692601067887095</v>
      </c>
      <c r="Q54" s="316"/>
      <c r="R54" s="299"/>
      <c r="S54" s="315">
        <f>AVERAGE(M54:P54)</f>
        <v>4.3098629272724844</v>
      </c>
      <c r="T54" s="320" t="s">
        <v>167</v>
      </c>
      <c r="U54" s="299" t="s">
        <v>167</v>
      </c>
      <c r="V54" s="316" t="s">
        <v>167</v>
      </c>
      <c r="W54" s="299" t="s">
        <v>167</v>
      </c>
      <c r="X54" s="316">
        <v>3.6500486270669299</v>
      </c>
      <c r="Y54" s="299">
        <v>3.51105512213495</v>
      </c>
      <c r="Z54" s="316">
        <v>3.7866147902718001</v>
      </c>
      <c r="AA54" s="299">
        <v>3.6190632324513898</v>
      </c>
      <c r="AB54" s="316">
        <v>4.1966974890688498</v>
      </c>
      <c r="AC54" s="299">
        <v>3.67107406177883</v>
      </c>
      <c r="AD54" s="316">
        <v>4.4534401777578303</v>
      </c>
      <c r="AE54" s="299">
        <v>4</v>
      </c>
      <c r="AG54" s="436"/>
    </row>
    <row r="55" spans="1:33" ht="63" customHeight="1" thickBot="1">
      <c r="A55" s="556" t="s">
        <v>81</v>
      </c>
      <c r="B55" s="547" t="s">
        <v>435</v>
      </c>
      <c r="C55" s="234" t="s">
        <v>434</v>
      </c>
      <c r="D55" s="418">
        <v>4</v>
      </c>
      <c r="E55" s="316">
        <v>4.62</v>
      </c>
      <c r="F55" s="324"/>
      <c r="G55" s="323">
        <v>4.08</v>
      </c>
      <c r="H55" s="349">
        <v>5.0542207792207803</v>
      </c>
      <c r="I55" s="340">
        <v>0.93</v>
      </c>
      <c r="J55" s="324"/>
      <c r="K55" s="323">
        <v>0.82248787268758761</v>
      </c>
      <c r="L55" s="349">
        <v>0.7698045445885412</v>
      </c>
      <c r="M55" s="340">
        <v>4.5555555555555554</v>
      </c>
      <c r="N55" s="350">
        <v>4.6114695340501797</v>
      </c>
      <c r="O55" s="350">
        <v>4.8293370944992944</v>
      </c>
      <c r="P55" s="350">
        <v>4.4693593314763236</v>
      </c>
      <c r="Q55" s="316"/>
      <c r="R55" s="299"/>
      <c r="S55" s="315">
        <f>AVERAGE(M55:P55)</f>
        <v>4.6164303788953385</v>
      </c>
      <c r="T55" s="320" t="s">
        <v>167</v>
      </c>
      <c r="U55" s="299" t="s">
        <v>167</v>
      </c>
      <c r="V55" s="316" t="s">
        <v>167</v>
      </c>
      <c r="W55" s="299" t="s">
        <v>167</v>
      </c>
      <c r="X55" s="316">
        <v>2.9823550762790099</v>
      </c>
      <c r="Y55" s="299">
        <v>2.6862911428182898</v>
      </c>
      <c r="Z55" s="316">
        <v>2.93275699644414</v>
      </c>
      <c r="AA55" s="299">
        <v>3.3513394461768602</v>
      </c>
      <c r="AB55" s="316">
        <v>4.0044869283473403</v>
      </c>
      <c r="AC55" s="299">
        <v>3.3090779375463799</v>
      </c>
      <c r="AD55" s="316">
        <v>3.74090153603552</v>
      </c>
      <c r="AE55" s="299">
        <v>4</v>
      </c>
      <c r="AG55" s="436"/>
    </row>
    <row r="56" spans="1:33" ht="65.25" customHeight="1" thickBot="1">
      <c r="A56" s="556" t="s">
        <v>81</v>
      </c>
      <c r="B56" s="547" t="s">
        <v>433</v>
      </c>
      <c r="C56" s="234" t="s">
        <v>432</v>
      </c>
      <c r="D56" s="418">
        <v>6</v>
      </c>
      <c r="E56" s="316">
        <v>4.5</v>
      </c>
      <c r="F56" s="323">
        <v>4.5</v>
      </c>
      <c r="G56" s="324"/>
      <c r="H56" s="322"/>
      <c r="I56" s="340">
        <v>0.86</v>
      </c>
      <c r="J56" s="323">
        <v>0.85616788296202906</v>
      </c>
      <c r="K56" s="324"/>
      <c r="L56" s="322"/>
      <c r="M56" s="325"/>
      <c r="N56" s="326"/>
      <c r="O56" s="326"/>
      <c r="P56" s="326"/>
      <c r="Q56" s="325"/>
      <c r="R56" s="327"/>
      <c r="S56" s="322"/>
      <c r="T56" s="320">
        <v>3.9523809523809499</v>
      </c>
      <c r="U56" s="299">
        <v>3.3529411764705901</v>
      </c>
      <c r="V56" s="316">
        <v>3.6666666666666701</v>
      </c>
      <c r="W56" s="299" t="s">
        <v>167</v>
      </c>
      <c r="X56" s="316" t="s">
        <v>167</v>
      </c>
      <c r="Y56" s="299" t="s">
        <v>167</v>
      </c>
      <c r="Z56" s="316" t="s">
        <v>167</v>
      </c>
      <c r="AA56" s="299" t="s">
        <v>167</v>
      </c>
      <c r="AB56" s="316" t="s">
        <v>167</v>
      </c>
      <c r="AC56" s="299" t="s">
        <v>167</v>
      </c>
      <c r="AD56" s="316" t="s">
        <v>167</v>
      </c>
      <c r="AE56" s="299" t="s">
        <v>167</v>
      </c>
      <c r="AG56" s="436"/>
    </row>
    <row r="57" spans="1:33" ht="39.75" customHeight="1" thickBot="1">
      <c r="A57" s="556" t="s">
        <v>81</v>
      </c>
      <c r="B57" s="547" t="s">
        <v>431</v>
      </c>
      <c r="C57" s="234" t="s">
        <v>430</v>
      </c>
      <c r="D57" s="418">
        <v>5</v>
      </c>
      <c r="E57" s="340">
        <v>4.2699999999999996</v>
      </c>
      <c r="F57" s="323">
        <v>4.0740740740740735</v>
      </c>
      <c r="G57" s="323">
        <v>3.97</v>
      </c>
      <c r="H57" s="347">
        <v>4.7113636363636369</v>
      </c>
      <c r="I57" s="316">
        <v>0.96</v>
      </c>
      <c r="J57" s="323">
        <v>0.95513386588183846</v>
      </c>
      <c r="K57" s="323">
        <v>1.0106741524937313</v>
      </c>
      <c r="L57" s="347">
        <v>0.7764145507436524</v>
      </c>
      <c r="M57" s="340">
        <v>4.1111111111111107</v>
      </c>
      <c r="N57" s="350">
        <v>4.5946148092744954</v>
      </c>
      <c r="O57" s="350">
        <v>4.7609308885754587</v>
      </c>
      <c r="P57" s="350">
        <v>4.10958904109589</v>
      </c>
      <c r="Q57" s="316"/>
      <c r="R57" s="299"/>
      <c r="S57" s="315">
        <f>AVERAGE(M57:P57)</f>
        <v>4.3940614625142391</v>
      </c>
      <c r="T57" s="320">
        <v>3.95</v>
      </c>
      <c r="U57" s="299">
        <v>3.5714285714285698</v>
      </c>
      <c r="V57" s="316">
        <v>3.25</v>
      </c>
      <c r="W57" s="299" t="s">
        <v>167</v>
      </c>
      <c r="X57" s="316">
        <v>3.4217190316864898</v>
      </c>
      <c r="Y57" s="299">
        <v>3.15923341280077</v>
      </c>
      <c r="Z57" s="316">
        <v>2.8274350087431999</v>
      </c>
      <c r="AA57" s="299">
        <v>3.6190632324513898</v>
      </c>
      <c r="AB57" s="316">
        <v>4</v>
      </c>
      <c r="AC57" s="299" t="s">
        <v>167</v>
      </c>
      <c r="AD57" s="316" t="s">
        <v>167</v>
      </c>
      <c r="AE57" s="299" t="s">
        <v>167</v>
      </c>
      <c r="AG57" s="436"/>
    </row>
    <row r="58" spans="1:33" ht="39.75" customHeight="1" thickBot="1">
      <c r="A58" s="556" t="s">
        <v>81</v>
      </c>
      <c r="B58" s="551" t="s">
        <v>429</v>
      </c>
      <c r="C58" s="234"/>
      <c r="D58" s="268"/>
      <c r="E58" s="342">
        <v>4.08</v>
      </c>
      <c r="F58" s="326"/>
      <c r="G58" s="323">
        <v>3.68</v>
      </c>
      <c r="H58" s="349">
        <v>4.3981679389312971</v>
      </c>
      <c r="I58" s="316">
        <v>1</v>
      </c>
      <c r="J58" s="326"/>
      <c r="K58" s="323">
        <v>1.0592845587690232</v>
      </c>
      <c r="L58" s="349">
        <v>0.83256344633190527</v>
      </c>
      <c r="M58" s="340">
        <v>3.9</v>
      </c>
      <c r="N58" s="292">
        <v>4.1158173395102571</v>
      </c>
      <c r="O58" s="292">
        <v>4.2713286713286713</v>
      </c>
      <c r="P58" s="292">
        <v>4.0598885793871862</v>
      </c>
      <c r="Q58" s="291"/>
      <c r="R58" s="293"/>
      <c r="S58" s="315">
        <f>AVERAGE(M58:P58)</f>
        <v>4.086758647556529</v>
      </c>
      <c r="T58" s="298"/>
      <c r="U58" s="293"/>
      <c r="V58" s="291"/>
      <c r="W58" s="293"/>
      <c r="X58" s="291"/>
      <c r="Y58" s="293"/>
      <c r="Z58" s="291"/>
      <c r="AA58" s="293"/>
      <c r="AB58" s="291"/>
      <c r="AC58" s="293"/>
      <c r="AD58" s="291"/>
      <c r="AE58" s="293"/>
      <c r="AG58" s="436"/>
    </row>
    <row r="59" spans="1:33" ht="63" customHeight="1" thickBot="1">
      <c r="A59" s="556" t="s">
        <v>81</v>
      </c>
      <c r="B59" s="547" t="s">
        <v>428</v>
      </c>
      <c r="C59" s="234" t="s">
        <v>427</v>
      </c>
      <c r="D59" s="418">
        <v>4</v>
      </c>
      <c r="E59" s="291">
        <v>4.46</v>
      </c>
      <c r="F59" s="353">
        <v>4.4583333333333321</v>
      </c>
      <c r="G59" s="361"/>
      <c r="H59" s="362"/>
      <c r="I59" s="352">
        <v>0.88</v>
      </c>
      <c r="J59" s="353">
        <v>0.88084930313313681</v>
      </c>
      <c r="K59" s="361"/>
      <c r="L59" s="362"/>
      <c r="M59" s="363"/>
      <c r="N59" s="344"/>
      <c r="O59" s="344"/>
      <c r="P59" s="344"/>
      <c r="Q59" s="343"/>
      <c r="R59" s="345"/>
      <c r="S59" s="322"/>
      <c r="T59" s="298">
        <v>3.4736842105263199</v>
      </c>
      <c r="U59" s="293">
        <v>3.1538461538461502</v>
      </c>
      <c r="V59" s="291">
        <v>3.5</v>
      </c>
      <c r="W59" s="293">
        <v>3</v>
      </c>
      <c r="X59" s="291">
        <v>3.3130872494753301</v>
      </c>
      <c r="Y59" s="293">
        <v>2.8305746112924299</v>
      </c>
      <c r="Z59" s="291">
        <v>3.2745630791773199</v>
      </c>
      <c r="AA59" s="293">
        <v>4</v>
      </c>
      <c r="AB59" s="291">
        <v>3.5</v>
      </c>
      <c r="AC59" s="293" t="s">
        <v>167</v>
      </c>
      <c r="AD59" s="291" t="s">
        <v>167</v>
      </c>
      <c r="AE59" s="293" t="s">
        <v>167</v>
      </c>
      <c r="AF59" s="450"/>
      <c r="AG59" s="436"/>
    </row>
    <row r="60" spans="1:33" ht="24.75" customHeight="1" thickBot="1">
      <c r="A60" s="577" t="s">
        <v>18</v>
      </c>
      <c r="B60" s="578"/>
      <c r="C60" s="256"/>
      <c r="D60" s="256"/>
      <c r="E60" s="260"/>
      <c r="F60" s="261"/>
      <c r="G60" s="261"/>
      <c r="H60" s="262"/>
      <c r="I60" s="260"/>
      <c r="J60" s="261"/>
      <c r="K60" s="261"/>
      <c r="L60" s="262"/>
      <c r="M60" s="260"/>
      <c r="N60" s="261"/>
      <c r="O60" s="261"/>
      <c r="P60" s="261"/>
      <c r="Q60" s="260"/>
      <c r="R60" s="262"/>
      <c r="S60" s="263"/>
      <c r="T60" s="336"/>
      <c r="U60" s="259"/>
      <c r="V60" s="258"/>
      <c r="W60" s="259"/>
      <c r="X60" s="258"/>
      <c r="Y60" s="259"/>
      <c r="Z60" s="258"/>
      <c r="AA60" s="259"/>
      <c r="AB60" s="258"/>
      <c r="AC60" s="259"/>
      <c r="AD60" s="258"/>
      <c r="AE60" s="259"/>
      <c r="AG60" s="436"/>
    </row>
    <row r="61" spans="1:33" ht="30.6" thickBot="1">
      <c r="A61" s="556" t="s">
        <v>80</v>
      </c>
      <c r="B61" s="545" t="s">
        <v>426</v>
      </c>
      <c r="C61" s="247"/>
      <c r="D61" s="247">
        <f>AVERAGE(D62:D66)</f>
        <v>4.8</v>
      </c>
      <c r="E61" s="249">
        <f t="shared" ref="E61:R61" si="7">AVERAGE(E62:E65)</f>
        <v>4.1051923076923078</v>
      </c>
      <c r="F61" s="249">
        <f t="shared" si="7"/>
        <v>4.1381118881118883</v>
      </c>
      <c r="G61" s="249">
        <f t="shared" si="7"/>
        <v>3.81</v>
      </c>
      <c r="H61" s="249">
        <f t="shared" si="7"/>
        <v>4.2472704232531022</v>
      </c>
      <c r="I61" s="249">
        <f t="shared" si="7"/>
        <v>0.92072016739929485</v>
      </c>
      <c r="J61" s="249">
        <f t="shared" si="7"/>
        <v>0.82692454895107925</v>
      </c>
      <c r="K61" s="249">
        <f t="shared" si="7"/>
        <v>0.97689307224090749</v>
      </c>
      <c r="L61" s="249">
        <f t="shared" si="7"/>
        <v>1.0019271641020286</v>
      </c>
      <c r="M61" s="249">
        <f t="shared" si="7"/>
        <v>4.1111111111111107</v>
      </c>
      <c r="N61" s="249">
        <f t="shared" si="7"/>
        <v>4.1342140953311368</v>
      </c>
      <c r="O61" s="249">
        <f t="shared" si="7"/>
        <v>4.2870387017411051</v>
      </c>
      <c r="P61" s="249">
        <f t="shared" si="7"/>
        <v>3.7771033647679344</v>
      </c>
      <c r="Q61" s="249" t="e">
        <f t="shared" si="7"/>
        <v>#DIV/0!</v>
      </c>
      <c r="R61" s="249" t="e">
        <f t="shared" si="7"/>
        <v>#DIV/0!</v>
      </c>
      <c r="S61" s="264">
        <f>AVERAGE(M61:P61)</f>
        <v>4.077366818237822</v>
      </c>
      <c r="T61" s="237">
        <v>3.38095238095238</v>
      </c>
      <c r="U61" s="232">
        <v>2.8235294117647047</v>
      </c>
      <c r="V61" s="230">
        <v>3.5</v>
      </c>
      <c r="W61" s="232">
        <v>3</v>
      </c>
      <c r="X61" s="230">
        <v>3.0674987203169568</v>
      </c>
      <c r="Y61" s="232">
        <v>2.8297039057810536</v>
      </c>
      <c r="Z61" s="230">
        <v>3.0475565272426404</v>
      </c>
      <c r="AA61" s="232">
        <v>2.5</v>
      </c>
      <c r="AB61" s="230">
        <v>3.9383938370509632</v>
      </c>
      <c r="AC61" s="232">
        <v>3.57553030689194</v>
      </c>
      <c r="AD61" s="230">
        <v>3.2304693538720497</v>
      </c>
      <c r="AE61" s="232">
        <v>3.3333333333333335</v>
      </c>
      <c r="AG61" s="436"/>
    </row>
    <row r="62" spans="1:33" ht="40.5" customHeight="1" thickBot="1">
      <c r="A62" s="556" t="s">
        <v>81</v>
      </c>
      <c r="B62" s="546" t="s">
        <v>425</v>
      </c>
      <c r="C62" s="214" t="s">
        <v>424</v>
      </c>
      <c r="D62" s="419">
        <v>4</v>
      </c>
      <c r="E62" s="308">
        <v>4.2307692307692308</v>
      </c>
      <c r="F62" s="309">
        <v>4.2307692307692308</v>
      </c>
      <c r="G62" s="324"/>
      <c r="H62" s="322"/>
      <c r="I62" s="308">
        <v>0.81288066959717931</v>
      </c>
      <c r="J62" s="309">
        <v>0.81288066959717931</v>
      </c>
      <c r="K62" s="324"/>
      <c r="L62" s="322"/>
      <c r="M62" s="338"/>
      <c r="N62" s="324"/>
      <c r="O62" s="324"/>
      <c r="P62" s="324"/>
      <c r="Q62" s="338"/>
      <c r="R62" s="322"/>
      <c r="S62" s="370"/>
      <c r="T62" s="314">
        <v>3.1428571428571401</v>
      </c>
      <c r="U62" s="315">
        <v>2.8823529411764701</v>
      </c>
      <c r="V62" s="311">
        <v>3</v>
      </c>
      <c r="W62" s="315">
        <v>4</v>
      </c>
      <c r="X62" s="311" t="s">
        <v>167</v>
      </c>
      <c r="Y62" s="315" t="s">
        <v>167</v>
      </c>
      <c r="Z62" s="311" t="s">
        <v>167</v>
      </c>
      <c r="AA62" s="315" t="s">
        <v>167</v>
      </c>
      <c r="AB62" s="311" t="s">
        <v>167</v>
      </c>
      <c r="AC62" s="315" t="s">
        <v>167</v>
      </c>
      <c r="AD62" s="311" t="s">
        <v>167</v>
      </c>
      <c r="AE62" s="315" t="s">
        <v>167</v>
      </c>
      <c r="AG62" s="436"/>
    </row>
    <row r="63" spans="1:33" ht="40.5" customHeight="1" thickBot="1">
      <c r="A63" s="556" t="s">
        <v>81</v>
      </c>
      <c r="B63" s="547" t="s">
        <v>423</v>
      </c>
      <c r="C63" s="215" t="s">
        <v>422</v>
      </c>
      <c r="D63" s="420">
        <v>4</v>
      </c>
      <c r="E63" s="340">
        <v>4.3499999999999996</v>
      </c>
      <c r="F63" s="324"/>
      <c r="G63" s="323">
        <v>4.12</v>
      </c>
      <c r="H63" s="349">
        <v>4.5538838348495458</v>
      </c>
      <c r="I63" s="340">
        <v>0.98</v>
      </c>
      <c r="J63" s="324"/>
      <c r="K63" s="323">
        <v>1.0262654006872041</v>
      </c>
      <c r="L63" s="349">
        <v>0.90526657627668017</v>
      </c>
      <c r="M63" s="340">
        <v>4.7777777777777777</v>
      </c>
      <c r="N63" s="350">
        <v>4.1925876902713437</v>
      </c>
      <c r="O63" s="350">
        <v>4.4678274034822101</v>
      </c>
      <c r="P63" s="350">
        <v>3.9084668192219674</v>
      </c>
      <c r="Q63" s="316"/>
      <c r="R63" s="299"/>
      <c r="S63" s="315">
        <f>AVERAGE(M63:P63)</f>
        <v>4.3366649226883247</v>
      </c>
      <c r="T63" s="320" t="s">
        <v>167</v>
      </c>
      <c r="U63" s="299" t="s">
        <v>167</v>
      </c>
      <c r="V63" s="316" t="s">
        <v>167</v>
      </c>
      <c r="W63" s="299" t="s">
        <v>167</v>
      </c>
      <c r="X63" s="316">
        <v>3.1447162548190302</v>
      </c>
      <c r="Y63" s="299">
        <v>3.1340803422476302</v>
      </c>
      <c r="Z63" s="316">
        <v>3.3065471117629399</v>
      </c>
      <c r="AA63" s="299">
        <v>3</v>
      </c>
      <c r="AB63" s="316">
        <v>4.1522620506349197</v>
      </c>
      <c r="AC63" s="299">
        <v>3.7507391724270902</v>
      </c>
      <c r="AD63" s="316">
        <v>3.1843222582415498</v>
      </c>
      <c r="AE63" s="299">
        <v>4</v>
      </c>
      <c r="AG63" s="436"/>
    </row>
    <row r="64" spans="1:33" ht="60.6" thickBot="1">
      <c r="A64" s="556" t="s">
        <v>81</v>
      </c>
      <c r="B64" s="547" t="s">
        <v>421</v>
      </c>
      <c r="C64" s="214" t="s">
        <v>420</v>
      </c>
      <c r="D64" s="419">
        <v>4</v>
      </c>
      <c r="E64" s="340">
        <v>3.79</v>
      </c>
      <c r="F64" s="324"/>
      <c r="G64" s="323">
        <v>3.5</v>
      </c>
      <c r="H64" s="349">
        <v>3.9406570116566582</v>
      </c>
      <c r="I64" s="340">
        <v>1.05</v>
      </c>
      <c r="J64" s="324"/>
      <c r="K64" s="323">
        <v>0.92752074379461091</v>
      </c>
      <c r="L64" s="349">
        <v>1.098587751927377</v>
      </c>
      <c r="M64" s="340">
        <v>3.4444444444444446</v>
      </c>
      <c r="N64" s="350">
        <v>4.0758405003909299</v>
      </c>
      <c r="O64" s="350">
        <v>4.1062500000000002</v>
      </c>
      <c r="P64" s="350">
        <v>3.645739910313901</v>
      </c>
      <c r="Q64" s="316"/>
      <c r="R64" s="299"/>
      <c r="S64" s="315">
        <f>AVERAGE(M64:P64)</f>
        <v>3.8180687137873188</v>
      </c>
      <c r="T64" s="320" t="s">
        <v>167</v>
      </c>
      <c r="U64" s="299" t="s">
        <v>167</v>
      </c>
      <c r="V64" s="316" t="s">
        <v>167</v>
      </c>
      <c r="W64" s="299" t="s">
        <v>167</v>
      </c>
      <c r="X64" s="316">
        <v>2.8406062012556199</v>
      </c>
      <c r="Y64" s="299">
        <v>2.62189244327043</v>
      </c>
      <c r="Z64" s="316">
        <v>2.70165253503664</v>
      </c>
      <c r="AA64" s="299">
        <v>2</v>
      </c>
      <c r="AB64" s="316">
        <v>3.4933478457261198</v>
      </c>
      <c r="AC64" s="299">
        <v>3.4096724027158101</v>
      </c>
      <c r="AD64" s="316">
        <v>3.50706312414796</v>
      </c>
      <c r="AE64" s="299">
        <v>3</v>
      </c>
      <c r="AG64" s="436"/>
    </row>
    <row r="65" spans="1:33" ht="45.6" thickBot="1">
      <c r="A65" s="556" t="s">
        <v>81</v>
      </c>
      <c r="B65" s="547" t="s">
        <v>419</v>
      </c>
      <c r="C65" s="233" t="s">
        <v>418</v>
      </c>
      <c r="D65" s="418">
        <v>6</v>
      </c>
      <c r="E65" s="291">
        <v>4.05</v>
      </c>
      <c r="F65" s="292">
        <v>4.045454545454545</v>
      </c>
      <c r="G65" s="344"/>
      <c r="H65" s="345"/>
      <c r="I65" s="291">
        <v>0.84</v>
      </c>
      <c r="J65" s="292">
        <v>0.84096842830497909</v>
      </c>
      <c r="K65" s="344"/>
      <c r="L65" s="345"/>
      <c r="M65" s="343"/>
      <c r="N65" s="344"/>
      <c r="O65" s="344"/>
      <c r="P65" s="344"/>
      <c r="Q65" s="343"/>
      <c r="R65" s="345"/>
      <c r="S65" s="375"/>
      <c r="T65" s="298">
        <v>3.61904761904762</v>
      </c>
      <c r="U65" s="293">
        <v>2.7647058823529398</v>
      </c>
      <c r="V65" s="291">
        <v>4</v>
      </c>
      <c r="W65" s="293">
        <v>2</v>
      </c>
      <c r="X65" s="291">
        <v>3.2171737048762199</v>
      </c>
      <c r="Y65" s="293">
        <v>2.7331389318251</v>
      </c>
      <c r="Z65" s="291">
        <v>3.1344699349283398</v>
      </c>
      <c r="AA65" s="293" t="s">
        <v>167</v>
      </c>
      <c r="AB65" s="291">
        <v>4.1695716147918498</v>
      </c>
      <c r="AC65" s="293">
        <v>3.56617934553292</v>
      </c>
      <c r="AD65" s="291">
        <v>3.0000226792266398</v>
      </c>
      <c r="AE65" s="293">
        <v>3</v>
      </c>
      <c r="AG65" s="436"/>
    </row>
    <row r="66" spans="1:33" ht="30.6" thickBot="1">
      <c r="A66" s="556" t="s">
        <v>81</v>
      </c>
      <c r="B66" s="552" t="s">
        <v>533</v>
      </c>
      <c r="C66" s="428"/>
      <c r="D66" s="429">
        <v>6</v>
      </c>
      <c r="E66" s="430"/>
      <c r="F66" s="430"/>
      <c r="G66" s="430"/>
      <c r="H66" s="431"/>
      <c r="I66" s="431"/>
      <c r="J66" s="431"/>
      <c r="K66" s="430"/>
      <c r="L66" s="431"/>
      <c r="M66" s="432"/>
      <c r="N66" s="430"/>
      <c r="O66" s="430"/>
      <c r="P66" s="430"/>
      <c r="Q66" s="432"/>
      <c r="R66" s="431"/>
      <c r="S66" s="433"/>
      <c r="T66" s="373"/>
      <c r="U66" s="374"/>
      <c r="V66" s="371"/>
      <c r="W66" s="374"/>
      <c r="X66" s="371"/>
      <c r="Y66" s="374"/>
      <c r="Z66" s="371"/>
      <c r="AA66" s="374"/>
      <c r="AB66" s="371"/>
      <c r="AC66" s="374"/>
      <c r="AD66" s="371"/>
      <c r="AE66" s="374"/>
      <c r="AG66" s="436"/>
    </row>
    <row r="67" spans="1:33" ht="21.6" thickBot="1">
      <c r="A67" s="577" t="s">
        <v>21</v>
      </c>
      <c r="B67" s="578"/>
      <c r="C67" s="256"/>
      <c r="D67" s="256"/>
      <c r="E67" s="260"/>
      <c r="F67" s="261"/>
      <c r="G67" s="261"/>
      <c r="H67" s="262"/>
      <c r="I67" s="260"/>
      <c r="J67" s="261"/>
      <c r="K67" s="261"/>
      <c r="L67" s="262"/>
      <c r="M67" s="260"/>
      <c r="N67" s="261"/>
      <c r="O67" s="261"/>
      <c r="P67" s="261"/>
      <c r="Q67" s="260"/>
      <c r="R67" s="262"/>
      <c r="S67" s="263"/>
      <c r="T67" s="336"/>
      <c r="U67" s="259"/>
      <c r="V67" s="258"/>
      <c r="W67" s="259"/>
      <c r="X67" s="258"/>
      <c r="Y67" s="259"/>
      <c r="Z67" s="258"/>
      <c r="AA67" s="259"/>
      <c r="AB67" s="258"/>
      <c r="AC67" s="259"/>
      <c r="AD67" s="258"/>
      <c r="AE67" s="259"/>
      <c r="AG67" s="436"/>
    </row>
    <row r="68" spans="1:33" ht="45.6" thickBot="1">
      <c r="A68" s="556" t="s">
        <v>80</v>
      </c>
      <c r="B68" s="545" t="s">
        <v>417</v>
      </c>
      <c r="C68" s="247"/>
      <c r="D68" s="247">
        <f>AVERAGE(D69:D70)</f>
        <v>4.5</v>
      </c>
      <c r="E68" s="249">
        <f t="shared" ref="E68:R68" si="8">AVERAGE(E69:E72)</f>
        <v>3.3022211122211123</v>
      </c>
      <c r="F68" s="249">
        <f t="shared" si="8"/>
        <v>2.9829614829614832</v>
      </c>
      <c r="G68" s="249">
        <f t="shared" si="8"/>
        <v>3.77</v>
      </c>
      <c r="H68" s="249">
        <f t="shared" si="8"/>
        <v>4.687619047619048</v>
      </c>
      <c r="I68" s="249">
        <f t="shared" si="8"/>
        <v>1.2033506887727121</v>
      </c>
      <c r="J68" s="249">
        <f t="shared" si="8"/>
        <v>1.2128766145215431</v>
      </c>
      <c r="K68" s="249">
        <f t="shared" si="8"/>
        <v>1.1121306484446323</v>
      </c>
      <c r="L68" s="249">
        <f t="shared" si="8"/>
        <v>1.055293781309828</v>
      </c>
      <c r="M68" s="249">
        <f t="shared" si="8"/>
        <v>4.7272727272727275</v>
      </c>
      <c r="N68" s="249">
        <f t="shared" si="8"/>
        <v>3.8223724646588813</v>
      </c>
      <c r="O68" s="249">
        <f t="shared" si="8"/>
        <v>4.3307692307692305</v>
      </c>
      <c r="P68" s="249">
        <f t="shared" si="8"/>
        <v>4.0579999999999998</v>
      </c>
      <c r="Q68" s="249" t="e">
        <f t="shared" si="8"/>
        <v>#DIV/0!</v>
      </c>
      <c r="R68" s="249" t="e">
        <f t="shared" si="8"/>
        <v>#DIV/0!</v>
      </c>
      <c r="S68" s="264">
        <f>AVERAGE(M68:P68)</f>
        <v>4.2346036056752094</v>
      </c>
      <c r="T68" s="237">
        <v>3.3952861952861966</v>
      </c>
      <c r="U68" s="232">
        <v>2.5154486036838999</v>
      </c>
      <c r="V68" s="230">
        <v>2.3333333333333335</v>
      </c>
      <c r="W68" s="232"/>
      <c r="X68" s="230">
        <v>3.66099822240274</v>
      </c>
      <c r="Y68" s="232">
        <v>3.4136508128702299</v>
      </c>
      <c r="Z68" s="230">
        <v>3.1664408352948099</v>
      </c>
      <c r="AA68" s="232">
        <v>3.7674576319887301</v>
      </c>
      <c r="AB68" s="230">
        <v>3.92397961680317</v>
      </c>
      <c r="AC68" s="232">
        <v>3.30966624896105</v>
      </c>
      <c r="AD68" s="230">
        <v>3.4324331992236101</v>
      </c>
      <c r="AE68" s="232">
        <v>4</v>
      </c>
      <c r="AG68" s="436"/>
    </row>
    <row r="69" spans="1:33" ht="60" customHeight="1" thickBot="1">
      <c r="A69" s="556" t="s">
        <v>81</v>
      </c>
      <c r="B69" s="546" t="s">
        <v>530</v>
      </c>
      <c r="C69" s="242" t="s">
        <v>416</v>
      </c>
      <c r="D69" s="418">
        <v>5</v>
      </c>
      <c r="E69" s="311">
        <v>3.2272727272727275</v>
      </c>
      <c r="F69" s="309">
        <v>3.2272727272727275</v>
      </c>
      <c r="G69" s="324"/>
      <c r="H69" s="322"/>
      <c r="I69" s="308">
        <v>1.3730347835334786</v>
      </c>
      <c r="J69" s="309">
        <v>1.3730347835334786</v>
      </c>
      <c r="K69" s="324"/>
      <c r="L69" s="322"/>
      <c r="M69" s="338"/>
      <c r="N69" s="324"/>
      <c r="O69" s="324"/>
      <c r="P69" s="324"/>
      <c r="Q69" s="338"/>
      <c r="R69" s="322"/>
      <c r="S69" s="370"/>
      <c r="T69" s="314">
        <v>3.2666666666666702</v>
      </c>
      <c r="U69" s="315">
        <v>2.9090909090909101</v>
      </c>
      <c r="V69" s="311">
        <v>3</v>
      </c>
      <c r="W69" s="315" t="s">
        <v>167</v>
      </c>
      <c r="X69" s="311" t="s">
        <v>167</v>
      </c>
      <c r="Y69" s="315" t="s">
        <v>167</v>
      </c>
      <c r="Z69" s="311" t="s">
        <v>167</v>
      </c>
      <c r="AA69" s="315" t="s">
        <v>167</v>
      </c>
      <c r="AB69" s="311" t="s">
        <v>167</v>
      </c>
      <c r="AC69" s="315" t="s">
        <v>167</v>
      </c>
      <c r="AD69" s="311" t="s">
        <v>167</v>
      </c>
      <c r="AE69" s="315" t="s">
        <v>167</v>
      </c>
      <c r="AF69" s="436"/>
      <c r="AG69" s="436"/>
    </row>
    <row r="70" spans="1:33" ht="54.75" customHeight="1" thickBot="1">
      <c r="A70" s="556" t="s">
        <v>81</v>
      </c>
      <c r="B70" s="547" t="s">
        <v>531</v>
      </c>
      <c r="C70" s="233" t="s">
        <v>415</v>
      </c>
      <c r="D70" s="418">
        <v>4</v>
      </c>
      <c r="E70" s="316">
        <v>2.9523809523809521</v>
      </c>
      <c r="F70" s="323">
        <v>2.9523809523809521</v>
      </c>
      <c r="G70" s="324"/>
      <c r="H70" s="322"/>
      <c r="I70" s="340">
        <v>1.1988235945244539</v>
      </c>
      <c r="J70" s="323">
        <v>1.1988235945244539</v>
      </c>
      <c r="K70" s="324"/>
      <c r="L70" s="322"/>
      <c r="M70" s="325"/>
      <c r="N70" s="326"/>
      <c r="O70" s="326"/>
      <c r="P70" s="326"/>
      <c r="Q70" s="325"/>
      <c r="R70" s="327"/>
      <c r="S70" s="376"/>
      <c r="T70" s="320">
        <v>3.3636363636363602</v>
      </c>
      <c r="U70" s="299">
        <v>2.1666666666666701</v>
      </c>
      <c r="V70" s="316">
        <v>2</v>
      </c>
      <c r="W70" s="299" t="s">
        <v>167</v>
      </c>
      <c r="X70" s="316" t="s">
        <v>167</v>
      </c>
      <c r="Y70" s="299" t="s">
        <v>167</v>
      </c>
      <c r="Z70" s="316" t="s">
        <v>167</v>
      </c>
      <c r="AA70" s="299" t="s">
        <v>167</v>
      </c>
      <c r="AB70" s="316" t="s">
        <v>167</v>
      </c>
      <c r="AC70" s="299" t="s">
        <v>167</v>
      </c>
      <c r="AD70" s="316" t="s">
        <v>167</v>
      </c>
      <c r="AE70" s="299" t="s">
        <v>167</v>
      </c>
      <c r="AF70" s="436"/>
      <c r="AG70" s="436"/>
    </row>
    <row r="71" spans="1:33" ht="32.4" thickBot="1">
      <c r="A71" s="556" t="s">
        <v>81</v>
      </c>
      <c r="B71" s="547" t="s">
        <v>414</v>
      </c>
      <c r="C71" s="233" t="s">
        <v>413</v>
      </c>
      <c r="D71" s="268"/>
      <c r="E71" s="316">
        <v>2.7692307692307696</v>
      </c>
      <c r="F71" s="323">
        <v>2.7692307692307696</v>
      </c>
      <c r="G71" s="324"/>
      <c r="H71" s="322"/>
      <c r="I71" s="340">
        <v>1.0667714655066969</v>
      </c>
      <c r="J71" s="323">
        <v>1.0667714655066969</v>
      </c>
      <c r="K71" s="324"/>
      <c r="L71" s="322"/>
      <c r="M71" s="325"/>
      <c r="N71" s="326"/>
      <c r="O71" s="326"/>
      <c r="P71" s="326"/>
      <c r="Q71" s="325"/>
      <c r="R71" s="327"/>
      <c r="S71" s="376"/>
      <c r="T71" s="320">
        <v>3.5555555555555598</v>
      </c>
      <c r="U71" s="299">
        <v>2.47058823529412</v>
      </c>
      <c r="V71" s="316">
        <v>2</v>
      </c>
      <c r="W71" s="299" t="s">
        <v>167</v>
      </c>
      <c r="X71" s="316" t="s">
        <v>167</v>
      </c>
      <c r="Y71" s="299" t="s">
        <v>167</v>
      </c>
      <c r="Z71" s="316" t="s">
        <v>167</v>
      </c>
      <c r="AA71" s="299" t="s">
        <v>167</v>
      </c>
      <c r="AB71" s="316" t="s">
        <v>167</v>
      </c>
      <c r="AC71" s="299" t="s">
        <v>167</v>
      </c>
      <c r="AD71" s="316" t="s">
        <v>167</v>
      </c>
      <c r="AE71" s="299" t="s">
        <v>167</v>
      </c>
      <c r="AF71" s="436"/>
      <c r="AG71" s="436"/>
    </row>
    <row r="72" spans="1:33" ht="46.8" thickBot="1">
      <c r="A72" s="556" t="s">
        <v>81</v>
      </c>
      <c r="B72" s="547" t="s">
        <v>412</v>
      </c>
      <c r="C72" s="233" t="s">
        <v>411</v>
      </c>
      <c r="D72" s="268"/>
      <c r="E72" s="342">
        <v>4.26</v>
      </c>
      <c r="F72" s="361"/>
      <c r="G72" s="329">
        <v>3.77</v>
      </c>
      <c r="H72" s="377">
        <v>4.687619047619048</v>
      </c>
      <c r="I72" s="342">
        <v>1.1747729115262193</v>
      </c>
      <c r="J72" s="361"/>
      <c r="K72" s="329">
        <v>1.1121306484446323</v>
      </c>
      <c r="L72" s="377">
        <v>1.055293781309828</v>
      </c>
      <c r="M72" s="342">
        <v>4.7272727272727275</v>
      </c>
      <c r="N72" s="329">
        <v>3.8223724646588813</v>
      </c>
      <c r="O72" s="292">
        <v>4.3307692307692305</v>
      </c>
      <c r="P72" s="292">
        <v>4.0579999999999998</v>
      </c>
      <c r="Q72" s="291"/>
      <c r="R72" s="293"/>
      <c r="S72" s="315">
        <f>AVERAGE(M72:P72)</f>
        <v>4.2346036056752094</v>
      </c>
      <c r="T72" s="298" t="s">
        <v>167</v>
      </c>
      <c r="U72" s="293" t="s">
        <v>167</v>
      </c>
      <c r="V72" s="291" t="s">
        <v>167</v>
      </c>
      <c r="W72" s="293" t="s">
        <v>167</v>
      </c>
      <c r="X72" s="291">
        <v>3.66099822240274</v>
      </c>
      <c r="Y72" s="293">
        <v>3.4136508128702299</v>
      </c>
      <c r="Z72" s="291">
        <v>3.1664408352948099</v>
      </c>
      <c r="AA72" s="293">
        <v>3.7674576319887301</v>
      </c>
      <c r="AB72" s="291">
        <v>3.92397961680317</v>
      </c>
      <c r="AC72" s="293">
        <v>3.30966624896105</v>
      </c>
      <c r="AD72" s="291">
        <v>3.4324331992236101</v>
      </c>
      <c r="AE72" s="293">
        <v>4</v>
      </c>
      <c r="AF72" s="436"/>
      <c r="AG72" s="436"/>
    </row>
    <row r="73" spans="1:33" ht="21.6" thickBot="1">
      <c r="A73" s="577" t="s">
        <v>24</v>
      </c>
      <c r="B73" s="578"/>
      <c r="C73" s="256"/>
      <c r="D73" s="256"/>
      <c r="E73" s="260"/>
      <c r="F73" s="261"/>
      <c r="G73" s="261"/>
      <c r="H73" s="262"/>
      <c r="I73" s="260"/>
      <c r="J73" s="261"/>
      <c r="K73" s="261"/>
      <c r="L73" s="262"/>
      <c r="M73" s="260"/>
      <c r="N73" s="261"/>
      <c r="O73" s="261"/>
      <c r="P73" s="261"/>
      <c r="Q73" s="260"/>
      <c r="R73" s="262"/>
      <c r="S73" s="263"/>
      <c r="T73" s="336"/>
      <c r="U73" s="259"/>
      <c r="V73" s="258"/>
      <c r="W73" s="259"/>
      <c r="X73" s="258"/>
      <c r="Y73" s="259"/>
      <c r="Z73" s="258"/>
      <c r="AA73" s="259"/>
      <c r="AB73" s="258"/>
      <c r="AC73" s="259"/>
      <c r="AD73" s="258"/>
      <c r="AE73" s="259"/>
      <c r="AF73" s="436"/>
      <c r="AG73" s="436"/>
    </row>
    <row r="74" spans="1:33" ht="32.25" customHeight="1" thickBot="1">
      <c r="A74" s="556" t="s">
        <v>80</v>
      </c>
      <c r="B74" s="545" t="s">
        <v>410</v>
      </c>
      <c r="C74" s="247"/>
      <c r="D74" s="247">
        <f>AVERAGE(D75:D76)</f>
        <v>5.5</v>
      </c>
      <c r="E74" s="249">
        <f t="shared" ref="E74:R74" si="9">AVERAGE(E75:E76)</f>
        <v>4.2699999999999996</v>
      </c>
      <c r="F74" s="249">
        <f t="shared" si="9"/>
        <v>4.24</v>
      </c>
      <c r="G74" s="249">
        <f t="shared" si="9"/>
        <v>4.18</v>
      </c>
      <c r="H74" s="249">
        <f t="shared" si="9"/>
        <v>4.3902728351126949</v>
      </c>
      <c r="I74" s="249">
        <f t="shared" si="9"/>
        <v>0.99500000000000011</v>
      </c>
      <c r="J74" s="249">
        <f t="shared" si="9"/>
        <v>1.0875839912637078</v>
      </c>
      <c r="K74" s="249">
        <f t="shared" si="9"/>
        <v>0.61607236307720814</v>
      </c>
      <c r="L74" s="249">
        <f t="shared" si="9"/>
        <v>1.0660349937420197</v>
      </c>
      <c r="M74" s="249">
        <f t="shared" si="9"/>
        <v>4</v>
      </c>
      <c r="N74" s="249">
        <f t="shared" si="9"/>
        <v>4.4619457313037723</v>
      </c>
      <c r="O74" s="249">
        <f t="shared" si="9"/>
        <v>4.5472496473906912</v>
      </c>
      <c r="P74" s="249">
        <f t="shared" si="9"/>
        <v>4.2343434343434341</v>
      </c>
      <c r="Q74" s="249" t="e">
        <f t="shared" si="9"/>
        <v>#DIV/0!</v>
      </c>
      <c r="R74" s="249" t="e">
        <f t="shared" si="9"/>
        <v>#DIV/0!</v>
      </c>
      <c r="S74" s="264">
        <f>AVERAGE(M74:P74)</f>
        <v>4.3108847032594744</v>
      </c>
      <c r="T74" s="237">
        <v>2.5384615384615401</v>
      </c>
      <c r="U74" s="232">
        <v>2.6666666666666701</v>
      </c>
      <c r="V74" s="230">
        <v>2</v>
      </c>
      <c r="W74" s="232">
        <v>3</v>
      </c>
      <c r="X74" s="230">
        <v>3.6049924819152901</v>
      </c>
      <c r="Y74" s="232">
        <v>3.3210540618003002</v>
      </c>
      <c r="Z74" s="230">
        <v>3.1731782624273399</v>
      </c>
      <c r="AA74" s="232">
        <v>2.5000052653859801</v>
      </c>
      <c r="AB74" s="230">
        <v>4.2608953647016401</v>
      </c>
      <c r="AC74" s="232">
        <v>3.8087977487145999</v>
      </c>
      <c r="AD74" s="230">
        <v>4.0390936633714301</v>
      </c>
      <c r="AE74" s="232">
        <v>4</v>
      </c>
      <c r="AF74" s="436"/>
      <c r="AG74" s="436"/>
    </row>
    <row r="75" spans="1:33" ht="45.6" thickBot="1">
      <c r="A75" s="556" t="s">
        <v>81</v>
      </c>
      <c r="B75" s="546" t="s">
        <v>409</v>
      </c>
      <c r="C75" s="242" t="s">
        <v>408</v>
      </c>
      <c r="D75" s="418">
        <v>5</v>
      </c>
      <c r="E75" s="308">
        <v>4.24</v>
      </c>
      <c r="F75" s="309">
        <v>4.24</v>
      </c>
      <c r="G75" s="324"/>
      <c r="H75" s="322"/>
      <c r="I75" s="308">
        <v>1.0900000000000001</v>
      </c>
      <c r="J75" s="309">
        <v>1.0875839912637078</v>
      </c>
      <c r="K75" s="324"/>
      <c r="L75" s="322"/>
      <c r="M75" s="338"/>
      <c r="N75" s="324"/>
      <c r="O75" s="324"/>
      <c r="P75" s="324"/>
      <c r="Q75" s="338"/>
      <c r="R75" s="322"/>
      <c r="S75" s="370"/>
      <c r="T75" s="314">
        <v>2.5384615384615401</v>
      </c>
      <c r="U75" s="315">
        <v>2.6666666666666701</v>
      </c>
      <c r="V75" s="311">
        <v>2</v>
      </c>
      <c r="W75" s="315">
        <v>3</v>
      </c>
      <c r="X75" s="311" t="s">
        <v>167</v>
      </c>
      <c r="Y75" s="315" t="s">
        <v>167</v>
      </c>
      <c r="Z75" s="311" t="s">
        <v>167</v>
      </c>
      <c r="AA75" s="315" t="s">
        <v>167</v>
      </c>
      <c r="AB75" s="311" t="s">
        <v>167</v>
      </c>
      <c r="AC75" s="315" t="s">
        <v>167</v>
      </c>
      <c r="AD75" s="311" t="s">
        <v>167</v>
      </c>
      <c r="AE75" s="315" t="s">
        <v>167</v>
      </c>
      <c r="AF75" s="436"/>
      <c r="AG75" s="436"/>
    </row>
    <row r="76" spans="1:33" ht="31.8" thickBot="1">
      <c r="A76" s="556" t="s">
        <v>81</v>
      </c>
      <c r="B76" s="548" t="s">
        <v>407</v>
      </c>
      <c r="C76" s="214" t="s">
        <v>406</v>
      </c>
      <c r="D76" s="419">
        <v>6</v>
      </c>
      <c r="E76" s="342">
        <v>4.3</v>
      </c>
      <c r="F76" s="324"/>
      <c r="G76" s="329">
        <v>4.18</v>
      </c>
      <c r="H76" s="377">
        <v>4.3902728351126949</v>
      </c>
      <c r="I76" s="342">
        <v>0.9</v>
      </c>
      <c r="J76" s="324"/>
      <c r="K76" s="329">
        <v>0.61607236307720814</v>
      </c>
      <c r="L76" s="377">
        <v>1.0660349937420197</v>
      </c>
      <c r="M76" s="342">
        <v>4</v>
      </c>
      <c r="N76" s="329">
        <v>4.4619457313037723</v>
      </c>
      <c r="O76" s="292">
        <v>4.5472496473906912</v>
      </c>
      <c r="P76" s="292">
        <v>4.2343434343434341</v>
      </c>
      <c r="Q76" s="291"/>
      <c r="R76" s="293"/>
      <c r="S76" s="315">
        <f>AVERAGE(M76:P76)</f>
        <v>4.3108847032594744</v>
      </c>
      <c r="T76" s="298" t="s">
        <v>167</v>
      </c>
      <c r="U76" s="293" t="s">
        <v>167</v>
      </c>
      <c r="V76" s="291" t="s">
        <v>167</v>
      </c>
      <c r="W76" s="293" t="s">
        <v>167</v>
      </c>
      <c r="X76" s="291">
        <v>3.6049924819152901</v>
      </c>
      <c r="Y76" s="293">
        <v>3.3210540618003002</v>
      </c>
      <c r="Z76" s="291">
        <v>3.1731782624273399</v>
      </c>
      <c r="AA76" s="293">
        <v>2.5000052653859801</v>
      </c>
      <c r="AB76" s="291">
        <v>4.2608953647016401</v>
      </c>
      <c r="AC76" s="293">
        <v>3.8087977487145999</v>
      </c>
      <c r="AD76" s="291">
        <v>4.0390936633714301</v>
      </c>
      <c r="AE76" s="293">
        <v>4</v>
      </c>
      <c r="AF76" s="436"/>
      <c r="AG76" s="436"/>
    </row>
    <row r="77" spans="1:33" ht="30.6" thickBot="1">
      <c r="A77" s="556" t="s">
        <v>80</v>
      </c>
      <c r="B77" s="545" t="s">
        <v>405</v>
      </c>
      <c r="C77" s="403"/>
      <c r="D77" s="403">
        <f>AVERAGE(D78:D79)</f>
        <v>3.5</v>
      </c>
      <c r="E77" s="249">
        <f>AVERAGE(E78:E79)</f>
        <v>3.9169776817460371</v>
      </c>
      <c r="F77" s="249"/>
      <c r="G77" s="249">
        <f>AVERAGE(G78:G79)</f>
        <v>3.883999374045334</v>
      </c>
      <c r="H77" s="249">
        <f>AVERAGE(H78:H79)</f>
        <v>3.9981248020272409</v>
      </c>
      <c r="I77" s="249">
        <f>AVERAGE(I78:I79)</f>
        <v>1.1187862898069509</v>
      </c>
      <c r="J77" s="249"/>
      <c r="K77" s="249">
        <f t="shared" ref="K77:R77" si="10">AVERAGE(K78:K79)</f>
        <v>1.021268422655035</v>
      </c>
      <c r="L77" s="249">
        <f t="shared" si="10"/>
        <v>1.1189351331123758</v>
      </c>
      <c r="M77" s="249">
        <f t="shared" si="10"/>
        <v>3.2874999999999996</v>
      </c>
      <c r="N77" s="249">
        <f t="shared" si="10"/>
        <v>4.1934417397616945</v>
      </c>
      <c r="O77" s="249">
        <f t="shared" si="10"/>
        <v>4.4124636794616912</v>
      </c>
      <c r="P77" s="249">
        <f t="shared" si="10"/>
        <v>3.8532882533952089</v>
      </c>
      <c r="Q77" s="249" t="e">
        <f t="shared" si="10"/>
        <v>#DIV/0!</v>
      </c>
      <c r="R77" s="249" t="e">
        <f t="shared" si="10"/>
        <v>#DIV/0!</v>
      </c>
      <c r="S77" s="264">
        <f>AVERAGE(M77:P77)</f>
        <v>3.9366734181546486</v>
      </c>
      <c r="T77" s="237"/>
      <c r="U77" s="232"/>
      <c r="V77" s="230"/>
      <c r="W77" s="232"/>
      <c r="X77" s="230">
        <v>3.8176277253738751</v>
      </c>
      <c r="Y77" s="232">
        <v>3.567339227937385</v>
      </c>
      <c r="Z77" s="230">
        <v>3.42582011827654</v>
      </c>
      <c r="AA77" s="232">
        <v>3.6458604679310951</v>
      </c>
      <c r="AB77" s="230">
        <v>4.058183609930075</v>
      </c>
      <c r="AC77" s="232">
        <v>3.644511517960165</v>
      </c>
      <c r="AD77" s="230">
        <v>3.7828118989635202</v>
      </c>
      <c r="AE77" s="232">
        <v>4</v>
      </c>
      <c r="AF77" s="436"/>
      <c r="AG77" s="436"/>
    </row>
    <row r="78" spans="1:33" ht="31.8" thickBot="1">
      <c r="A78" s="556" t="s">
        <v>81</v>
      </c>
      <c r="B78" s="546" t="s">
        <v>404</v>
      </c>
      <c r="C78" s="215" t="s">
        <v>403</v>
      </c>
      <c r="D78" s="420">
        <v>4</v>
      </c>
      <c r="E78" s="308">
        <v>4.0992833420730648</v>
      </c>
      <c r="F78" s="324"/>
      <c r="G78" s="309">
        <v>3.7845196421625822</v>
      </c>
      <c r="H78" s="347">
        <v>4.3561904761904753</v>
      </c>
      <c r="I78" s="308">
        <v>1.1077517184464822</v>
      </c>
      <c r="J78" s="324"/>
      <c r="K78" s="309">
        <v>1.1352531120382727</v>
      </c>
      <c r="L78" s="347">
        <v>1.032322589960323</v>
      </c>
      <c r="M78" s="308">
        <v>3.6999999999999997</v>
      </c>
      <c r="N78" s="309">
        <v>4.3218610579987251</v>
      </c>
      <c r="O78" s="348">
        <v>4.4153846153846148</v>
      </c>
      <c r="P78" s="348">
        <v>3.9263074484944536</v>
      </c>
      <c r="Q78" s="311"/>
      <c r="R78" s="315"/>
      <c r="S78" s="315">
        <f>AVERAGE(M78:P78)</f>
        <v>4.0908882804694482</v>
      </c>
      <c r="T78" s="314" t="s">
        <v>167</v>
      </c>
      <c r="U78" s="315" t="s">
        <v>167</v>
      </c>
      <c r="V78" s="311" t="s">
        <v>167</v>
      </c>
      <c r="W78" s="315" t="s">
        <v>167</v>
      </c>
      <c r="X78" s="311">
        <v>3.9085378960328501</v>
      </c>
      <c r="Y78" s="315">
        <v>3.70854984644135</v>
      </c>
      <c r="Z78" s="311">
        <v>3.5190192498695199</v>
      </c>
      <c r="AA78" s="315">
        <v>3.5675670178455201</v>
      </c>
      <c r="AB78" s="311">
        <v>4.1171681654192804</v>
      </c>
      <c r="AC78" s="315">
        <v>3.67406129951654</v>
      </c>
      <c r="AD78" s="311">
        <v>3.5949369850429198</v>
      </c>
      <c r="AE78" s="315">
        <v>4</v>
      </c>
      <c r="AF78" s="436"/>
      <c r="AG78" s="436"/>
    </row>
    <row r="79" spans="1:33" ht="31.8" thickBot="1">
      <c r="A79" s="556" t="s">
        <v>81</v>
      </c>
      <c r="B79" s="547" t="s">
        <v>402</v>
      </c>
      <c r="C79" s="214" t="s">
        <v>401</v>
      </c>
      <c r="D79" s="419">
        <v>3</v>
      </c>
      <c r="E79" s="340">
        <v>3.7346720214190094</v>
      </c>
      <c r="F79" s="324"/>
      <c r="G79" s="323">
        <v>3.9834791059280859</v>
      </c>
      <c r="H79" s="349">
        <v>3.640059127864006</v>
      </c>
      <c r="I79" s="340">
        <v>1.1298208611674194</v>
      </c>
      <c r="J79" s="324"/>
      <c r="K79" s="323">
        <v>0.90728373327179723</v>
      </c>
      <c r="L79" s="299">
        <v>1.2055476762644284</v>
      </c>
      <c r="M79" s="316">
        <v>2.875</v>
      </c>
      <c r="N79" s="350">
        <v>4.065022421524664</v>
      </c>
      <c r="O79" s="350">
        <v>4.4095427435387675</v>
      </c>
      <c r="P79" s="350">
        <v>3.7802690582959642</v>
      </c>
      <c r="Q79" s="316"/>
      <c r="R79" s="299"/>
      <c r="S79" s="315">
        <f>AVERAGE(M79:P79)</f>
        <v>3.7824585558398489</v>
      </c>
      <c r="T79" s="320" t="s">
        <v>167</v>
      </c>
      <c r="U79" s="299" t="s">
        <v>167</v>
      </c>
      <c r="V79" s="316" t="s">
        <v>167</v>
      </c>
      <c r="W79" s="299" t="s">
        <v>167</v>
      </c>
      <c r="X79" s="316">
        <v>3.7267175547149001</v>
      </c>
      <c r="Y79" s="299">
        <v>3.42612860943342</v>
      </c>
      <c r="Z79" s="316">
        <v>3.3326209866835601</v>
      </c>
      <c r="AA79" s="299">
        <v>3.7241539180166701</v>
      </c>
      <c r="AB79" s="316">
        <v>3.99919905444087</v>
      </c>
      <c r="AC79" s="299">
        <v>3.61496173640379</v>
      </c>
      <c r="AD79" s="316">
        <v>3.9706868128841202</v>
      </c>
      <c r="AE79" s="299">
        <v>4</v>
      </c>
      <c r="AF79" s="436"/>
      <c r="AG79" s="436"/>
    </row>
    <row r="80" spans="1:33" ht="21.6" thickBot="1">
      <c r="A80" s="579" t="s">
        <v>400</v>
      </c>
      <c r="B80" s="584"/>
      <c r="C80" s="415"/>
      <c r="D80" s="415"/>
      <c r="E80" s="397"/>
      <c r="F80" s="253"/>
      <c r="G80" s="253"/>
      <c r="H80" s="254"/>
      <c r="I80" s="255"/>
      <c r="J80" s="253"/>
      <c r="K80" s="253"/>
      <c r="L80" s="254"/>
      <c r="M80" s="255"/>
      <c r="N80" s="253"/>
      <c r="O80" s="253"/>
      <c r="P80" s="253"/>
      <c r="Q80" s="255"/>
      <c r="R80" s="254"/>
      <c r="S80" s="254"/>
      <c r="T80" s="229"/>
      <c r="U80" s="227"/>
      <c r="V80" s="228"/>
      <c r="W80" s="227"/>
      <c r="X80" s="228"/>
      <c r="Y80" s="227"/>
      <c r="Z80" s="228"/>
      <c r="AA80" s="227"/>
      <c r="AB80" s="228"/>
      <c r="AC80" s="227"/>
      <c r="AD80" s="228"/>
      <c r="AE80" s="227"/>
      <c r="AF80" s="436"/>
      <c r="AG80" s="436"/>
    </row>
    <row r="81" spans="1:33" ht="21.6" thickBot="1">
      <c r="A81" s="577" t="s">
        <v>26</v>
      </c>
      <c r="B81" s="578"/>
      <c r="C81" s="409"/>
      <c r="D81" s="422"/>
      <c r="E81" s="410"/>
      <c r="F81" s="411"/>
      <c r="G81" s="411"/>
      <c r="H81" s="412"/>
      <c r="I81" s="410"/>
      <c r="J81" s="411"/>
      <c r="K81" s="411"/>
      <c r="L81" s="412"/>
      <c r="M81" s="410"/>
      <c r="N81" s="411"/>
      <c r="O81" s="411"/>
      <c r="P81" s="411"/>
      <c r="Q81" s="410"/>
      <c r="R81" s="412"/>
      <c r="S81" s="413"/>
      <c r="T81" s="379"/>
      <c r="U81" s="306"/>
      <c r="V81" s="378"/>
      <c r="W81" s="306"/>
      <c r="X81" s="378"/>
      <c r="Y81" s="306"/>
      <c r="Z81" s="378"/>
      <c r="AA81" s="306"/>
      <c r="AB81" s="378"/>
      <c r="AC81" s="306"/>
      <c r="AD81" s="378"/>
      <c r="AE81" s="306"/>
      <c r="AF81" s="436"/>
      <c r="AG81" s="436"/>
    </row>
    <row r="82" spans="1:33" ht="60.6" thickBot="1">
      <c r="A82" s="556" t="s">
        <v>80</v>
      </c>
      <c r="B82" s="545" t="s">
        <v>532</v>
      </c>
      <c r="C82" s="247"/>
      <c r="D82" s="247">
        <f>AVERAGE((D84))</f>
        <v>4</v>
      </c>
      <c r="E82" s="249">
        <f>AVERAGE(E83:E84)</f>
        <v>4.24</v>
      </c>
      <c r="F82" s="235"/>
      <c r="G82" s="249">
        <f>AVERAGE(G83:G84)</f>
        <v>4.0759819828770869</v>
      </c>
      <c r="H82" s="249">
        <f>AVERAGE(H83:H84)</f>
        <v>4.3613941972770869</v>
      </c>
      <c r="I82" s="249">
        <f>AVERAGE(I83:I84)</f>
        <v>0.95</v>
      </c>
      <c r="J82" s="235"/>
      <c r="K82" s="249">
        <f t="shared" ref="K82:R82" si="11">AVERAGE(K83:K84)</f>
        <v>0.93662202714452203</v>
      </c>
      <c r="L82" s="249">
        <f t="shared" si="11"/>
        <v>0.94239103724593198</v>
      </c>
      <c r="M82" s="249">
        <f t="shared" si="11"/>
        <v>4.5568181818181817</v>
      </c>
      <c r="N82" s="249">
        <f t="shared" si="11"/>
        <v>4.0246470294074239</v>
      </c>
      <c r="O82" s="249">
        <f t="shared" si="11"/>
        <v>4.1571620079493217</v>
      </c>
      <c r="P82" s="249">
        <f t="shared" si="11"/>
        <v>4.2462959065322625</v>
      </c>
      <c r="Q82" s="249" t="e">
        <f t="shared" si="11"/>
        <v>#DIV/0!</v>
      </c>
      <c r="R82" s="249" t="e">
        <f t="shared" si="11"/>
        <v>#DIV/0!</v>
      </c>
      <c r="S82" s="264">
        <f t="shared" ref="S82:S89" si="12">AVERAGE(M82:P82)</f>
        <v>4.2462307814267977</v>
      </c>
      <c r="T82" s="237"/>
      <c r="U82" s="232"/>
      <c r="V82" s="230"/>
      <c r="W82" s="232"/>
      <c r="X82" s="230">
        <v>3.5589354894017253</v>
      </c>
      <c r="Y82" s="232">
        <v>3.0966584448224901</v>
      </c>
      <c r="Z82" s="230">
        <v>3.2352401067783498</v>
      </c>
      <c r="AA82" s="232">
        <v>2.0729001928917548</v>
      </c>
      <c r="AB82" s="230">
        <v>4.1262198969991548</v>
      </c>
      <c r="AC82" s="232">
        <v>3.722857057998155</v>
      </c>
      <c r="AD82" s="230">
        <v>4.1287819724832149</v>
      </c>
      <c r="AE82" s="232">
        <v>3.5</v>
      </c>
      <c r="AF82" s="436"/>
      <c r="AG82" s="436"/>
    </row>
    <row r="83" spans="1:33" ht="90.6" thickBot="1">
      <c r="A83" s="556" t="s">
        <v>81</v>
      </c>
      <c r="B83" s="546" t="s">
        <v>399</v>
      </c>
      <c r="C83" s="214" t="s">
        <v>398</v>
      </c>
      <c r="D83" s="268"/>
      <c r="E83" s="308">
        <v>4.17</v>
      </c>
      <c r="F83" s="324"/>
      <c r="G83" s="309">
        <v>4.1496693351896958</v>
      </c>
      <c r="H83" s="347">
        <v>4.1827280526165271</v>
      </c>
      <c r="I83" s="308">
        <v>0.91</v>
      </c>
      <c r="J83" s="324"/>
      <c r="K83" s="309">
        <v>0.87758524086450251</v>
      </c>
      <c r="L83" s="347">
        <v>0.95562982919017625</v>
      </c>
      <c r="M83" s="308">
        <v>4.3636363636363633</v>
      </c>
      <c r="N83" s="309">
        <v>3.7854947756607253</v>
      </c>
      <c r="O83" s="348">
        <v>4.2540929927963331</v>
      </c>
      <c r="P83" s="348">
        <v>4.2770186335403722</v>
      </c>
      <c r="Q83" s="311"/>
      <c r="R83" s="315"/>
      <c r="S83" s="315">
        <f t="shared" si="12"/>
        <v>4.1700606914084482</v>
      </c>
      <c r="T83" s="314" t="s">
        <v>167</v>
      </c>
      <c r="U83" s="315" t="s">
        <v>167</v>
      </c>
      <c r="V83" s="311" t="s">
        <v>167</v>
      </c>
      <c r="W83" s="315" t="s">
        <v>167</v>
      </c>
      <c r="X83" s="311">
        <v>3.5746193480372401</v>
      </c>
      <c r="Y83" s="315">
        <v>3.2165467087487101</v>
      </c>
      <c r="Z83" s="311">
        <v>3.5879009896370402</v>
      </c>
      <c r="AA83" s="315">
        <v>2.22916305351244</v>
      </c>
      <c r="AB83" s="311">
        <v>4.1873464746465103</v>
      </c>
      <c r="AC83" s="315">
        <v>3.8504333415201799</v>
      </c>
      <c r="AD83" s="311">
        <v>3.9684731213078202</v>
      </c>
      <c r="AE83" s="315">
        <v>3</v>
      </c>
      <c r="AF83" s="436"/>
      <c r="AG83" s="436"/>
    </row>
    <row r="84" spans="1:33" ht="45.6" thickBot="1">
      <c r="A84" s="556" t="s">
        <v>81</v>
      </c>
      <c r="B84" s="548" t="s">
        <v>397</v>
      </c>
      <c r="C84" s="226" t="s">
        <v>396</v>
      </c>
      <c r="D84" s="418">
        <v>4</v>
      </c>
      <c r="E84" s="342">
        <v>4.3099999999999996</v>
      </c>
      <c r="F84" s="324"/>
      <c r="G84" s="329">
        <v>4.002294630564478</v>
      </c>
      <c r="H84" s="377">
        <v>4.5400603419376466</v>
      </c>
      <c r="I84" s="342">
        <v>0.99</v>
      </c>
      <c r="J84" s="324"/>
      <c r="K84" s="329">
        <v>0.99565881342454166</v>
      </c>
      <c r="L84" s="377">
        <v>0.92915224530168772</v>
      </c>
      <c r="M84" s="342">
        <v>4.75</v>
      </c>
      <c r="N84" s="329">
        <v>4.2637992831541229</v>
      </c>
      <c r="O84" s="292">
        <v>4.0602310231023102</v>
      </c>
      <c r="P84" s="292">
        <v>4.2155731795241529</v>
      </c>
      <c r="Q84" s="291"/>
      <c r="R84" s="293"/>
      <c r="S84" s="315">
        <f t="shared" si="12"/>
        <v>4.3224008714451463</v>
      </c>
      <c r="T84" s="298" t="s">
        <v>167</v>
      </c>
      <c r="U84" s="293" t="s">
        <v>167</v>
      </c>
      <c r="V84" s="291" t="s">
        <v>167</v>
      </c>
      <c r="W84" s="293" t="s">
        <v>167</v>
      </c>
      <c r="X84" s="291">
        <v>3.5432516307662101</v>
      </c>
      <c r="Y84" s="293">
        <v>2.9767701808962701</v>
      </c>
      <c r="Z84" s="291">
        <v>2.8825792239196599</v>
      </c>
      <c r="AA84" s="293">
        <v>1.9166373322710699</v>
      </c>
      <c r="AB84" s="291">
        <v>4.0650933193518002</v>
      </c>
      <c r="AC84" s="293">
        <v>3.5952807744761301</v>
      </c>
      <c r="AD84" s="291">
        <v>4.2890908236586096</v>
      </c>
      <c r="AE84" s="293">
        <v>4</v>
      </c>
      <c r="AF84" s="436"/>
      <c r="AG84" s="436"/>
    </row>
    <row r="85" spans="1:33" ht="30.6" thickBot="1">
      <c r="A85" s="556" t="s">
        <v>80</v>
      </c>
      <c r="B85" s="545" t="s">
        <v>395</v>
      </c>
      <c r="C85" s="247"/>
      <c r="D85" s="247"/>
      <c r="E85" s="249">
        <f>AVERAGE(E86:E89)</f>
        <v>3.6799999999999997</v>
      </c>
      <c r="F85" s="235"/>
      <c r="G85" s="249">
        <f>AVERAGE(G86:G89)</f>
        <v>3.5034398496240602</v>
      </c>
      <c r="H85" s="249">
        <f>AVERAGE(H86:H89)</f>
        <v>3.7974118893978264</v>
      </c>
      <c r="I85" s="249">
        <f>AVERAGE(I86:I89)</f>
        <v>1.07</v>
      </c>
      <c r="J85" s="235"/>
      <c r="K85" s="249">
        <f t="shared" ref="K85:R85" si="13">AVERAGE(K86:K89)</f>
        <v>1.1101767361627681</v>
      </c>
      <c r="L85" s="249">
        <f t="shared" si="13"/>
        <v>1.0087183017088941</v>
      </c>
      <c r="M85" s="249">
        <f t="shared" si="13"/>
        <v>3.4472222222222224</v>
      </c>
      <c r="N85" s="249">
        <f t="shared" si="13"/>
        <v>3.6777045199196396</v>
      </c>
      <c r="O85" s="249">
        <f t="shared" si="13"/>
        <v>4.0329208730117401</v>
      </c>
      <c r="P85" s="249">
        <f t="shared" si="13"/>
        <v>3.5749269750853339</v>
      </c>
      <c r="Q85" s="249" t="e">
        <f t="shared" si="13"/>
        <v>#DIV/0!</v>
      </c>
      <c r="R85" s="249" t="e">
        <f t="shared" si="13"/>
        <v>#DIV/0!</v>
      </c>
      <c r="S85" s="264">
        <f t="shared" si="12"/>
        <v>3.683193647559734</v>
      </c>
      <c r="T85" s="237"/>
      <c r="U85" s="232"/>
      <c r="V85" s="230"/>
      <c r="W85" s="232"/>
      <c r="X85" s="230">
        <v>2.8656950674509627</v>
      </c>
      <c r="Y85" s="232">
        <v>2.6475384667919775</v>
      </c>
      <c r="Z85" s="230">
        <v>2.8036384113613675</v>
      </c>
      <c r="AA85" s="232">
        <v>2.8620724080713176</v>
      </c>
      <c r="AB85" s="230">
        <v>3.6559114086707547</v>
      </c>
      <c r="AC85" s="232">
        <v>3.2235824631100924</v>
      </c>
      <c r="AD85" s="230">
        <v>3.3811850155636822</v>
      </c>
      <c r="AE85" s="232">
        <v>3</v>
      </c>
      <c r="AF85" s="436"/>
      <c r="AG85" s="436"/>
    </row>
    <row r="86" spans="1:33" ht="45.6" thickBot="1">
      <c r="A86" s="556" t="s">
        <v>81</v>
      </c>
      <c r="B86" s="546" t="s">
        <v>394</v>
      </c>
      <c r="C86" s="214" t="s">
        <v>393</v>
      </c>
      <c r="D86" s="268"/>
      <c r="E86" s="308">
        <v>3.97</v>
      </c>
      <c r="F86" s="324"/>
      <c r="G86" s="309">
        <v>3.46</v>
      </c>
      <c r="H86" s="347">
        <v>4.3056905919359441</v>
      </c>
      <c r="I86" s="308">
        <v>1.1000000000000001</v>
      </c>
      <c r="J86" s="324"/>
      <c r="K86" s="309">
        <v>0.96602296779617181</v>
      </c>
      <c r="L86" s="347">
        <v>1.0610197711309555</v>
      </c>
      <c r="M86" s="308">
        <v>4.2</v>
      </c>
      <c r="N86" s="309">
        <v>3.9424083769633507</v>
      </c>
      <c r="O86" s="348">
        <v>4.1967559943582513</v>
      </c>
      <c r="P86" s="348">
        <v>3.5919282511210762</v>
      </c>
      <c r="Q86" s="311"/>
      <c r="R86" s="315"/>
      <c r="S86" s="315">
        <f t="shared" si="12"/>
        <v>3.9827731556106691</v>
      </c>
      <c r="T86" s="314" t="s">
        <v>167</v>
      </c>
      <c r="U86" s="315" t="s">
        <v>167</v>
      </c>
      <c r="V86" s="311" t="s">
        <v>167</v>
      </c>
      <c r="W86" s="315" t="s">
        <v>167</v>
      </c>
      <c r="X86" s="311">
        <v>2.8377715492529298</v>
      </c>
      <c r="Y86" s="315">
        <v>2.8262948804064401</v>
      </c>
      <c r="Z86" s="311">
        <v>2.89436933371113</v>
      </c>
      <c r="AA86" s="315">
        <v>1.94284345052153</v>
      </c>
      <c r="AB86" s="311">
        <v>3.7721288106422199</v>
      </c>
      <c r="AC86" s="315">
        <v>3.3284421612936401</v>
      </c>
      <c r="AD86" s="311">
        <v>3.3865706874633998</v>
      </c>
      <c r="AE86" s="315">
        <v>3</v>
      </c>
      <c r="AF86" s="436"/>
      <c r="AG86" s="436"/>
    </row>
    <row r="87" spans="1:33" ht="45.6" thickBot="1">
      <c r="A87" s="556" t="s">
        <v>81</v>
      </c>
      <c r="B87" s="547" t="s">
        <v>392</v>
      </c>
      <c r="C87" s="233" t="s">
        <v>391</v>
      </c>
      <c r="D87" s="268"/>
      <c r="E87" s="340">
        <v>3.15</v>
      </c>
      <c r="F87" s="324"/>
      <c r="G87" s="323">
        <v>3.2037593984962403</v>
      </c>
      <c r="H87" s="349">
        <v>3.1063768944809835</v>
      </c>
      <c r="I87" s="340">
        <v>1.1100000000000001</v>
      </c>
      <c r="J87" s="324"/>
      <c r="K87" s="323">
        <v>1.1162091268439018</v>
      </c>
      <c r="L87" s="349">
        <v>1.1219998487777827</v>
      </c>
      <c r="M87" s="340">
        <v>2.3000000000000003</v>
      </c>
      <c r="N87" s="323">
        <v>3.5129053606882863</v>
      </c>
      <c r="O87" s="350">
        <v>3.6110019646365425</v>
      </c>
      <c r="P87" s="350">
        <v>3.1374321880650999</v>
      </c>
      <c r="Q87" s="316"/>
      <c r="R87" s="299"/>
      <c r="S87" s="315">
        <f t="shared" si="12"/>
        <v>3.1403348783474825</v>
      </c>
      <c r="T87" s="320" t="s">
        <v>167</v>
      </c>
      <c r="U87" s="299" t="s">
        <v>167</v>
      </c>
      <c r="V87" s="316" t="s">
        <v>167</v>
      </c>
      <c r="W87" s="299" t="s">
        <v>167</v>
      </c>
      <c r="X87" s="316">
        <v>3.14595308458378</v>
      </c>
      <c r="Y87" s="299">
        <v>2.6052834309088202</v>
      </c>
      <c r="Z87" s="316">
        <v>2.7334483137405101</v>
      </c>
      <c r="AA87" s="299">
        <v>3.0571565494784698</v>
      </c>
      <c r="AB87" s="316">
        <v>3.4891054051953501</v>
      </c>
      <c r="AC87" s="299">
        <v>3.2246914911452502</v>
      </c>
      <c r="AD87" s="316">
        <v>3.3851604388092098</v>
      </c>
      <c r="AE87" s="299">
        <v>3</v>
      </c>
      <c r="AF87" s="436"/>
      <c r="AG87" s="436"/>
    </row>
    <row r="88" spans="1:33" ht="45.6" thickBot="1">
      <c r="A88" s="556" t="s">
        <v>81</v>
      </c>
      <c r="B88" s="547" t="s">
        <v>390</v>
      </c>
      <c r="C88" s="233" t="s">
        <v>389</v>
      </c>
      <c r="D88" s="268"/>
      <c r="E88" s="340">
        <v>3.82</v>
      </c>
      <c r="F88" s="324"/>
      <c r="G88" s="323">
        <v>3.78</v>
      </c>
      <c r="H88" s="349">
        <v>3.8555753262158965</v>
      </c>
      <c r="I88" s="340">
        <v>0.98</v>
      </c>
      <c r="J88" s="324"/>
      <c r="K88" s="323">
        <v>1.1893128527092864</v>
      </c>
      <c r="L88" s="349">
        <v>0.82345379739157987</v>
      </c>
      <c r="M88" s="340">
        <v>3.4000000000000004</v>
      </c>
      <c r="N88" s="323">
        <v>3.704270235818993</v>
      </c>
      <c r="O88" s="350">
        <v>4.3758815232722137</v>
      </c>
      <c r="P88" s="350">
        <v>3.8535127055306426</v>
      </c>
      <c r="Q88" s="316"/>
      <c r="R88" s="299"/>
      <c r="S88" s="315">
        <f t="shared" si="12"/>
        <v>3.8334161161554623</v>
      </c>
      <c r="T88" s="320" t="s">
        <v>167</v>
      </c>
      <c r="U88" s="299" t="s">
        <v>167</v>
      </c>
      <c r="V88" s="316" t="s">
        <v>167</v>
      </c>
      <c r="W88" s="299" t="s">
        <v>167</v>
      </c>
      <c r="X88" s="316">
        <v>2.7674601323589498</v>
      </c>
      <c r="Y88" s="299">
        <v>2.6462212597009498</v>
      </c>
      <c r="Z88" s="316">
        <v>2.6987297965931698</v>
      </c>
      <c r="AA88" s="299">
        <v>3.4482896322852699</v>
      </c>
      <c r="AB88" s="316">
        <v>3.6435858401238801</v>
      </c>
      <c r="AC88" s="299">
        <v>3.1409293566391998</v>
      </c>
      <c r="AD88" s="316">
        <v>3.4605858330276198</v>
      </c>
      <c r="AE88" s="299">
        <v>3</v>
      </c>
      <c r="AF88" s="436"/>
      <c r="AG88" s="436"/>
    </row>
    <row r="89" spans="1:33" ht="105.6" thickBot="1">
      <c r="A89" s="556" t="s">
        <v>81</v>
      </c>
      <c r="B89" s="547" t="s">
        <v>388</v>
      </c>
      <c r="C89" s="233" t="s">
        <v>387</v>
      </c>
      <c r="D89" s="268"/>
      <c r="E89" s="342">
        <v>3.78</v>
      </c>
      <c r="F89" s="361"/>
      <c r="G89" s="329">
        <v>3.57</v>
      </c>
      <c r="H89" s="377">
        <v>3.9220047449584814</v>
      </c>
      <c r="I89" s="342">
        <v>1.0900000000000001</v>
      </c>
      <c r="J89" s="361"/>
      <c r="K89" s="329">
        <v>1.1691619973017118</v>
      </c>
      <c r="L89" s="377">
        <v>1.0283997895352577</v>
      </c>
      <c r="M89" s="342">
        <v>3.8888888888888888</v>
      </c>
      <c r="N89" s="329">
        <v>3.5512341062079282</v>
      </c>
      <c r="O89" s="292">
        <v>3.9480440097799514</v>
      </c>
      <c r="P89" s="292">
        <v>3.7168347556245154</v>
      </c>
      <c r="Q89" s="291"/>
      <c r="R89" s="293"/>
      <c r="S89" s="315">
        <f t="shared" si="12"/>
        <v>3.7762504401253212</v>
      </c>
      <c r="T89" s="298" t="s">
        <v>167</v>
      </c>
      <c r="U89" s="293" t="s">
        <v>167</v>
      </c>
      <c r="V89" s="291" t="s">
        <v>167</v>
      </c>
      <c r="W89" s="293" t="s">
        <v>167</v>
      </c>
      <c r="X89" s="291">
        <v>2.7115955036081898</v>
      </c>
      <c r="Y89" s="293">
        <v>2.5123542961516998</v>
      </c>
      <c r="Z89" s="291">
        <v>2.88800620140066</v>
      </c>
      <c r="AA89" s="293">
        <v>3</v>
      </c>
      <c r="AB89" s="291">
        <v>3.71882557872157</v>
      </c>
      <c r="AC89" s="293">
        <v>3.2002668433622801</v>
      </c>
      <c r="AD89" s="291">
        <v>3.2924231029544999</v>
      </c>
      <c r="AE89" s="293">
        <v>3</v>
      </c>
      <c r="AF89" s="436"/>
      <c r="AG89" s="436"/>
    </row>
    <row r="90" spans="1:33" ht="21.6" thickBot="1">
      <c r="A90" s="577" t="s">
        <v>31</v>
      </c>
      <c r="B90" s="578"/>
      <c r="C90" s="256"/>
      <c r="D90" s="256"/>
      <c r="E90" s="260"/>
      <c r="F90" s="261"/>
      <c r="G90" s="261"/>
      <c r="H90" s="262"/>
      <c r="I90" s="260"/>
      <c r="J90" s="261"/>
      <c r="K90" s="261"/>
      <c r="L90" s="262"/>
      <c r="M90" s="260"/>
      <c r="N90" s="261"/>
      <c r="O90" s="261"/>
      <c r="P90" s="261"/>
      <c r="Q90" s="260"/>
      <c r="R90" s="262"/>
      <c r="S90" s="263"/>
      <c r="T90" s="336"/>
      <c r="U90" s="259"/>
      <c r="V90" s="258"/>
      <c r="W90" s="259"/>
      <c r="X90" s="258"/>
      <c r="Y90" s="259"/>
      <c r="Z90" s="258"/>
      <c r="AA90" s="259"/>
      <c r="AB90" s="258"/>
      <c r="AC90" s="259"/>
      <c r="AD90" s="258"/>
      <c r="AE90" s="259"/>
      <c r="AF90" s="436"/>
      <c r="AG90" s="436"/>
    </row>
    <row r="91" spans="1:33" ht="30.6" thickBot="1">
      <c r="A91" s="556" t="s">
        <v>80</v>
      </c>
      <c r="B91" s="545" t="s">
        <v>386</v>
      </c>
      <c r="C91" s="247"/>
      <c r="D91" s="247">
        <v>5</v>
      </c>
      <c r="E91" s="249">
        <f>(E92+(E93+E94+E95+E96)/4+E97+E98+E99)/5</f>
        <v>4.0730000000000004</v>
      </c>
      <c r="F91" s="235"/>
      <c r="G91" s="249">
        <f>(G92+(G93+G94+G95+G96)/4+G97+G98+G99)/5</f>
        <v>3.9075990833796355</v>
      </c>
      <c r="H91" s="249">
        <f>(H92+(H93+H94+H95+H96)/4+H97+H98+H99)/5</f>
        <v>4.21788367380681</v>
      </c>
      <c r="I91" s="249">
        <f>(I92+(I93+I94+I95+I96)/4+I97+I98+I99)/5</f>
        <v>1.0720000000000001</v>
      </c>
      <c r="J91" s="235"/>
      <c r="K91" s="249">
        <f t="shared" ref="K91:R91" si="14">(K92+(K93+K94+K95+K96)/4+K97+K98+K99)/5</f>
        <v>1.0333548737080314</v>
      </c>
      <c r="L91" s="249">
        <f t="shared" si="14"/>
        <v>1.0704256287306693</v>
      </c>
      <c r="M91" s="249">
        <f t="shared" si="14"/>
        <v>4.0711111111111107</v>
      </c>
      <c r="N91" s="249">
        <f t="shared" si="14"/>
        <v>4.0111940696585</v>
      </c>
      <c r="O91" s="249">
        <f t="shared" si="14"/>
        <v>4.5265078515201207</v>
      </c>
      <c r="P91" s="249">
        <f t="shared" si="14"/>
        <v>3.7031832281299231</v>
      </c>
      <c r="Q91" s="249">
        <f t="shared" si="14"/>
        <v>0</v>
      </c>
      <c r="R91" s="249">
        <f t="shared" si="14"/>
        <v>0</v>
      </c>
      <c r="S91" s="264">
        <f t="shared" ref="S91:S102" si="15">AVERAGE(M91:P91)</f>
        <v>4.0779990651049136</v>
      </c>
      <c r="T91" s="237"/>
      <c r="U91" s="232"/>
      <c r="V91" s="230"/>
      <c r="W91" s="232"/>
      <c r="X91" s="230">
        <v>2.9702342852722721</v>
      </c>
      <c r="Y91" s="232">
        <v>2.3601371913268907</v>
      </c>
      <c r="Z91" s="230">
        <v>2.6995656418869385</v>
      </c>
      <c r="AA91" s="232">
        <v>1.8268523622994963</v>
      </c>
      <c r="AB91" s="230">
        <v>3.3718662104644852</v>
      </c>
      <c r="AC91" s="232">
        <v>3.0544700255073081</v>
      </c>
      <c r="AD91" s="230">
        <v>2.9511676581176456</v>
      </c>
      <c r="AE91" s="232">
        <v>3.4375</v>
      </c>
      <c r="AF91" s="436"/>
      <c r="AG91" s="436"/>
    </row>
    <row r="92" spans="1:33" ht="60.6" thickBot="1">
      <c r="A92" s="556" t="s">
        <v>81</v>
      </c>
      <c r="B92" s="546" t="s">
        <v>385</v>
      </c>
      <c r="C92" s="242" t="s">
        <v>384</v>
      </c>
      <c r="D92" s="418">
        <v>5</v>
      </c>
      <c r="E92" s="308">
        <v>4.4800000000000004</v>
      </c>
      <c r="F92" s="324"/>
      <c r="G92" s="309">
        <v>4.55</v>
      </c>
      <c r="H92" s="347">
        <v>4.4160263446761814</v>
      </c>
      <c r="I92" s="308">
        <v>0.93</v>
      </c>
      <c r="J92" s="324"/>
      <c r="K92" s="309">
        <v>0.87877725773418447</v>
      </c>
      <c r="L92" s="347">
        <v>0.97869015879831356</v>
      </c>
      <c r="M92" s="308">
        <v>4.8888888888888893</v>
      </c>
      <c r="N92" s="309">
        <v>4.3587028457974846</v>
      </c>
      <c r="O92" s="348">
        <v>4.6699470098410298</v>
      </c>
      <c r="P92" s="348">
        <v>3.8796920115495666</v>
      </c>
      <c r="Q92" s="311"/>
      <c r="R92" s="315"/>
      <c r="S92" s="315">
        <f t="shared" si="15"/>
        <v>4.4493076890192427</v>
      </c>
      <c r="T92" s="314" t="s">
        <v>167</v>
      </c>
      <c r="U92" s="315" t="s">
        <v>167</v>
      </c>
      <c r="V92" s="311" t="s">
        <v>167</v>
      </c>
      <c r="W92" s="315" t="s">
        <v>167</v>
      </c>
      <c r="X92" s="311">
        <v>2.9994767102918298</v>
      </c>
      <c r="Y92" s="315">
        <v>2.1549015476674298</v>
      </c>
      <c r="Z92" s="311">
        <v>2.3216200320667801</v>
      </c>
      <c r="AA92" s="315">
        <v>1.6285534747170001</v>
      </c>
      <c r="AB92" s="311">
        <v>3.5157956789494502</v>
      </c>
      <c r="AC92" s="315">
        <v>2.9957904082845799</v>
      </c>
      <c r="AD92" s="311">
        <v>3.1818258934732802</v>
      </c>
      <c r="AE92" s="315">
        <v>4</v>
      </c>
      <c r="AF92" s="436"/>
      <c r="AG92" s="436"/>
    </row>
    <row r="93" spans="1:33" ht="45.6" thickBot="1">
      <c r="A93" s="556" t="s">
        <v>573</v>
      </c>
      <c r="B93" s="547" t="s">
        <v>383</v>
      </c>
      <c r="C93" s="233" t="s">
        <v>382</v>
      </c>
      <c r="D93" s="418">
        <v>5</v>
      </c>
      <c r="E93" s="340">
        <v>4.2699999999999996</v>
      </c>
      <c r="F93" s="324"/>
      <c r="G93" s="323">
        <v>4.0445982314494424</v>
      </c>
      <c r="H93" s="349">
        <v>4.4877424076106838</v>
      </c>
      <c r="I93" s="340">
        <v>1.07</v>
      </c>
      <c r="J93" s="324"/>
      <c r="K93" s="323">
        <v>0.89174691310815934</v>
      </c>
      <c r="L93" s="349">
        <v>1.1865237999870879</v>
      </c>
      <c r="M93" s="340">
        <v>4.8888888888888893</v>
      </c>
      <c r="N93" s="323">
        <v>3.9731589814177566</v>
      </c>
      <c r="O93" s="350">
        <v>4.5510489510489505</v>
      </c>
      <c r="P93" s="350">
        <v>3.5883905013192612</v>
      </c>
      <c r="Q93" s="316"/>
      <c r="R93" s="299"/>
      <c r="S93" s="315">
        <f t="shared" si="15"/>
        <v>4.2503718306687146</v>
      </c>
      <c r="T93" s="320" t="s">
        <v>167</v>
      </c>
      <c r="U93" s="299" t="s">
        <v>167</v>
      </c>
      <c r="V93" s="316" t="s">
        <v>167</v>
      </c>
      <c r="W93" s="299" t="s">
        <v>167</v>
      </c>
      <c r="X93" s="316">
        <v>2.3789645889048199</v>
      </c>
      <c r="Y93" s="299">
        <v>1.93794496173967</v>
      </c>
      <c r="Z93" s="316">
        <v>2.4585145756174702</v>
      </c>
      <c r="AA93" s="299">
        <v>1</v>
      </c>
      <c r="AB93" s="316">
        <v>3.41840843281937</v>
      </c>
      <c r="AC93" s="299">
        <v>2.7882482643972599</v>
      </c>
      <c r="AD93" s="316">
        <v>3.4217774456899801</v>
      </c>
      <c r="AE93" s="299">
        <v>4</v>
      </c>
      <c r="AF93" s="436"/>
      <c r="AG93" s="436"/>
    </row>
    <row r="94" spans="1:33" ht="31.8" thickBot="1">
      <c r="A94" s="556" t="s">
        <v>82</v>
      </c>
      <c r="B94" s="554"/>
      <c r="C94" s="243" t="s">
        <v>381</v>
      </c>
      <c r="D94" s="268"/>
      <c r="E94" s="340">
        <v>3.83</v>
      </c>
      <c r="F94" s="324"/>
      <c r="G94" s="323">
        <v>3.86</v>
      </c>
      <c r="H94" s="349">
        <v>3.8048854961832066</v>
      </c>
      <c r="I94" s="340">
        <v>1.0900000000000001</v>
      </c>
      <c r="J94" s="324"/>
      <c r="K94" s="323">
        <v>1.1120712932847843</v>
      </c>
      <c r="L94" s="349">
        <v>1.0845111140761388</v>
      </c>
      <c r="M94" s="340">
        <v>4.0999999999999996</v>
      </c>
      <c r="N94" s="323">
        <v>3.5896757114493711</v>
      </c>
      <c r="O94" s="350">
        <v>4.3028009084027268</v>
      </c>
      <c r="P94" s="350">
        <v>3.4026936026936023</v>
      </c>
      <c r="Q94" s="316"/>
      <c r="R94" s="299"/>
      <c r="S94" s="315">
        <f t="shared" si="15"/>
        <v>3.8487925556364253</v>
      </c>
      <c r="T94" s="320" t="s">
        <v>167</v>
      </c>
      <c r="U94" s="299" t="s">
        <v>167</v>
      </c>
      <c r="V94" s="316" t="s">
        <v>167</v>
      </c>
      <c r="W94" s="299" t="s">
        <v>167</v>
      </c>
      <c r="X94" s="316">
        <v>2.4162025237211302</v>
      </c>
      <c r="Y94" s="299">
        <v>1.8808783063908601</v>
      </c>
      <c r="Z94" s="316">
        <v>1.94010674725993</v>
      </c>
      <c r="AA94" s="299">
        <v>1</v>
      </c>
      <c r="AB94" s="316">
        <v>3.11533560831985</v>
      </c>
      <c r="AC94" s="299">
        <v>3.00418115364472</v>
      </c>
      <c r="AD94" s="316">
        <v>3.4916863072279298</v>
      </c>
      <c r="AE94" s="299">
        <v>4</v>
      </c>
      <c r="AF94" s="436"/>
      <c r="AG94" s="436"/>
    </row>
    <row r="95" spans="1:33" ht="31.8" thickBot="1">
      <c r="A95" s="556" t="s">
        <v>82</v>
      </c>
      <c r="B95" s="547"/>
      <c r="C95" s="243" t="s">
        <v>380</v>
      </c>
      <c r="D95" s="268"/>
      <c r="E95" s="340">
        <v>3.97</v>
      </c>
      <c r="F95" s="324"/>
      <c r="G95" s="323">
        <v>3.98</v>
      </c>
      <c r="H95" s="349">
        <v>3.9573748308525034</v>
      </c>
      <c r="I95" s="340">
        <v>0.98</v>
      </c>
      <c r="J95" s="324"/>
      <c r="K95" s="323">
        <v>1.0583226144946158</v>
      </c>
      <c r="L95" s="349">
        <v>0.94724819434891228</v>
      </c>
      <c r="M95" s="340">
        <v>4.0999999999999996</v>
      </c>
      <c r="N95" s="323">
        <v>4.034697508896798</v>
      </c>
      <c r="O95" s="350">
        <v>4.1739910313901358</v>
      </c>
      <c r="P95" s="350">
        <v>3.5558419243986257</v>
      </c>
      <c r="Q95" s="316"/>
      <c r="R95" s="299"/>
      <c r="S95" s="315">
        <f t="shared" si="15"/>
        <v>3.9661326161713899</v>
      </c>
      <c r="T95" s="320" t="s">
        <v>167</v>
      </c>
      <c r="U95" s="299" t="s">
        <v>167</v>
      </c>
      <c r="V95" s="316" t="s">
        <v>167</v>
      </c>
      <c r="W95" s="299" t="s">
        <v>167</v>
      </c>
      <c r="X95" s="316">
        <v>2.3119434944056301</v>
      </c>
      <c r="Y95" s="299">
        <v>1.9030893840819301</v>
      </c>
      <c r="Z95" s="316">
        <v>2.44197830661787</v>
      </c>
      <c r="AA95" s="299">
        <v>1</v>
      </c>
      <c r="AB95" s="316">
        <v>2.8344672864048199</v>
      </c>
      <c r="AC95" s="299">
        <v>2.88600820931654</v>
      </c>
      <c r="AD95" s="316">
        <v>3.48935540113402</v>
      </c>
      <c r="AE95" s="299">
        <v>3</v>
      </c>
      <c r="AF95" s="436"/>
      <c r="AG95" s="436"/>
    </row>
    <row r="96" spans="1:33" ht="31.8" thickBot="1">
      <c r="A96" s="556" t="s">
        <v>82</v>
      </c>
      <c r="B96" s="547"/>
      <c r="C96" s="233" t="s">
        <v>379</v>
      </c>
      <c r="D96" s="268"/>
      <c r="E96" s="340">
        <v>4.1900000000000004</v>
      </c>
      <c r="F96" s="324"/>
      <c r="G96" s="323">
        <v>3.5432563138097795</v>
      </c>
      <c r="H96" s="349">
        <v>4.5853968253968249</v>
      </c>
      <c r="I96" s="340">
        <v>1.3</v>
      </c>
      <c r="J96" s="324"/>
      <c r="K96" s="323">
        <v>0.95252671150871138</v>
      </c>
      <c r="L96" s="349">
        <v>1.3309097411192035</v>
      </c>
      <c r="M96" s="340">
        <v>4.1111111111111107</v>
      </c>
      <c r="N96" s="323">
        <v>4.4840928632846087</v>
      </c>
      <c r="O96" s="350">
        <v>4.6608629825889478</v>
      </c>
      <c r="P96" s="350">
        <v>3.5152514427040398</v>
      </c>
      <c r="Q96" s="316"/>
      <c r="R96" s="299"/>
      <c r="S96" s="315">
        <f t="shared" si="15"/>
        <v>4.1928295999221774</v>
      </c>
      <c r="T96" s="320" t="s">
        <v>167</v>
      </c>
      <c r="U96" s="299" t="s">
        <v>167</v>
      </c>
      <c r="V96" s="316" t="s">
        <v>167</v>
      </c>
      <c r="W96" s="299" t="s">
        <v>167</v>
      </c>
      <c r="X96" s="316">
        <v>2.53680077314525</v>
      </c>
      <c r="Y96" s="299">
        <v>1.8473413993583101</v>
      </c>
      <c r="Z96" s="316">
        <v>2.3241404966875798</v>
      </c>
      <c r="AA96" s="299">
        <v>1.6285373877242999</v>
      </c>
      <c r="AB96" s="316">
        <v>3.4779469332714799</v>
      </c>
      <c r="AC96" s="299">
        <v>3.36558485846097</v>
      </c>
      <c r="AD96" s="316">
        <v>3.4736841985596798</v>
      </c>
      <c r="AE96" s="299">
        <v>4</v>
      </c>
      <c r="AF96" s="436"/>
      <c r="AG96" s="436"/>
    </row>
    <row r="97" spans="1:33" ht="61.8" thickBot="1">
      <c r="A97" s="556" t="s">
        <v>81</v>
      </c>
      <c r="B97" s="547" t="s">
        <v>378</v>
      </c>
      <c r="C97" s="233" t="s">
        <v>377</v>
      </c>
      <c r="D97" s="418">
        <v>6</v>
      </c>
      <c r="E97" s="340">
        <v>3.84</v>
      </c>
      <c r="F97" s="324"/>
      <c r="G97" s="323">
        <v>3.58</v>
      </c>
      <c r="H97" s="349">
        <v>4.0224793388429747</v>
      </c>
      <c r="I97" s="340">
        <v>1.1200000000000001</v>
      </c>
      <c r="J97" s="324"/>
      <c r="K97" s="323">
        <v>1.0450116382990537</v>
      </c>
      <c r="L97" s="349">
        <v>1.1503208627010817</v>
      </c>
      <c r="M97" s="340">
        <v>3.6666666666666665</v>
      </c>
      <c r="N97" s="323">
        <v>3.7279124315871779</v>
      </c>
      <c r="O97" s="350">
        <v>4.3391608391608392</v>
      </c>
      <c r="P97" s="350">
        <v>3.5452946350043972</v>
      </c>
      <c r="Q97" s="316"/>
      <c r="R97" s="299"/>
      <c r="S97" s="315">
        <f t="shared" si="15"/>
        <v>3.8197586431047701</v>
      </c>
      <c r="T97" s="320" t="s">
        <v>167</v>
      </c>
      <c r="U97" s="299" t="s">
        <v>167</v>
      </c>
      <c r="V97" s="316" t="s">
        <v>167</v>
      </c>
      <c r="W97" s="299" t="s">
        <v>167</v>
      </c>
      <c r="X97" s="316">
        <v>3.02968810958127</v>
      </c>
      <c r="Y97" s="299">
        <v>2.64221061816442</v>
      </c>
      <c r="Z97" s="316">
        <v>3.1417354369396402</v>
      </c>
      <c r="AA97" s="299">
        <v>2.4782582273449001</v>
      </c>
      <c r="AB97" s="316">
        <v>2.8256428353968501</v>
      </c>
      <c r="AC97" s="299">
        <v>2.6605550918628298</v>
      </c>
      <c r="AD97" s="316">
        <v>1.5822878961247699</v>
      </c>
      <c r="AE97" s="299">
        <v>2</v>
      </c>
      <c r="AF97" s="436"/>
      <c r="AG97" s="436"/>
    </row>
    <row r="98" spans="1:33" ht="75.599999999999994" thickBot="1">
      <c r="A98" s="556" t="s">
        <v>81</v>
      </c>
      <c r="B98" s="548" t="s">
        <v>376</v>
      </c>
      <c r="C98" s="226" t="s">
        <v>375</v>
      </c>
      <c r="D98" s="268"/>
      <c r="E98" s="340">
        <v>4.04</v>
      </c>
      <c r="F98" s="326"/>
      <c r="G98" s="323">
        <v>3.7910317805833698</v>
      </c>
      <c r="H98" s="349">
        <v>4.3582571274878967</v>
      </c>
      <c r="I98" s="340">
        <v>1.03</v>
      </c>
      <c r="J98" s="326"/>
      <c r="K98" s="323">
        <v>1.0844402172286123</v>
      </c>
      <c r="L98" s="349">
        <v>0.89130751190629587</v>
      </c>
      <c r="M98" s="340">
        <v>3.5</v>
      </c>
      <c r="N98" s="323">
        <v>3.9328743545611013</v>
      </c>
      <c r="O98" s="350">
        <v>4.3650485436893209</v>
      </c>
      <c r="P98" s="350">
        <v>4.2996323529411757</v>
      </c>
      <c r="Q98" s="316"/>
      <c r="R98" s="299"/>
      <c r="S98" s="315">
        <f t="shared" si="15"/>
        <v>4.0243888127979002</v>
      </c>
      <c r="T98" s="298" t="s">
        <v>167</v>
      </c>
      <c r="U98" s="293" t="s">
        <v>167</v>
      </c>
      <c r="V98" s="291" t="s">
        <v>167</v>
      </c>
      <c r="W98" s="293" t="s">
        <v>167</v>
      </c>
      <c r="X98" s="291">
        <v>3.4407944761717801</v>
      </c>
      <c r="Y98" s="293">
        <v>2.7511230865830201</v>
      </c>
      <c r="Z98" s="291">
        <v>3.04372206699562</v>
      </c>
      <c r="AA98" s="293">
        <v>2.04346340020501</v>
      </c>
      <c r="AB98" s="291">
        <v>3.9344867623077602</v>
      </c>
      <c r="AC98" s="293">
        <v>3.5505289804269502</v>
      </c>
      <c r="AD98" s="291">
        <v>3.57143100471963</v>
      </c>
      <c r="AE98" s="293">
        <v>4</v>
      </c>
      <c r="AF98" s="436"/>
      <c r="AG98" s="436"/>
    </row>
    <row r="99" spans="1:33" ht="45.6" thickBot="1">
      <c r="A99" s="556" t="s">
        <v>81</v>
      </c>
      <c r="B99" s="551" t="s">
        <v>374</v>
      </c>
      <c r="C99" s="239"/>
      <c r="D99" s="268"/>
      <c r="E99" s="352">
        <v>3.94</v>
      </c>
      <c r="F99" s="361"/>
      <c r="G99" s="353">
        <v>3.76</v>
      </c>
      <c r="H99" s="354">
        <v>4.0838056680161943</v>
      </c>
      <c r="I99" s="352">
        <v>1.17</v>
      </c>
      <c r="J99" s="361"/>
      <c r="K99" s="353">
        <v>1.1548783721792386</v>
      </c>
      <c r="L99" s="354">
        <v>1.1945113978648194</v>
      </c>
      <c r="M99" s="352">
        <v>4</v>
      </c>
      <c r="N99" s="353">
        <v>4.0160744500846031</v>
      </c>
      <c r="O99" s="380">
        <v>4.8362068965517242</v>
      </c>
      <c r="P99" s="380">
        <v>3.275752773375594</v>
      </c>
      <c r="Q99" s="371"/>
      <c r="R99" s="374"/>
      <c r="S99" s="315">
        <f t="shared" si="15"/>
        <v>4.0320085300029804</v>
      </c>
      <c r="T99" s="373"/>
      <c r="U99" s="374"/>
      <c r="V99" s="371"/>
      <c r="W99" s="374"/>
      <c r="X99" s="371"/>
      <c r="Y99" s="374"/>
      <c r="Z99" s="371"/>
      <c r="AA99" s="374"/>
      <c r="AB99" s="371"/>
      <c r="AC99" s="374"/>
      <c r="AD99" s="371"/>
      <c r="AE99" s="374"/>
      <c r="AF99" s="436"/>
      <c r="AG99" s="436"/>
    </row>
    <row r="100" spans="1:33" ht="30.6" thickBot="1">
      <c r="A100" s="556" t="s">
        <v>80</v>
      </c>
      <c r="B100" s="545" t="s">
        <v>373</v>
      </c>
      <c r="C100" s="247"/>
      <c r="D100" s="247"/>
      <c r="E100" s="249">
        <v>4.21</v>
      </c>
      <c r="F100" s="249">
        <f t="shared" ref="F100:R100" si="16">AVERAGE(F101:F102)</f>
        <v>4.3703703703703702</v>
      </c>
      <c r="G100" s="249">
        <f t="shared" si="16"/>
        <v>3.95</v>
      </c>
      <c r="H100" s="249">
        <f t="shared" si="16"/>
        <v>4.3010846395552056</v>
      </c>
      <c r="I100" s="249">
        <f t="shared" si="16"/>
        <v>1.1099999999999999</v>
      </c>
      <c r="J100" s="249">
        <f t="shared" si="16"/>
        <v>0.71185771429307576</v>
      </c>
      <c r="K100" s="249">
        <f t="shared" si="16"/>
        <v>1.0089156992142596</v>
      </c>
      <c r="L100" s="249">
        <f t="shared" si="16"/>
        <v>1.4133638091787661</v>
      </c>
      <c r="M100" s="249">
        <f t="shared" si="16"/>
        <v>3.8818181818181823</v>
      </c>
      <c r="N100" s="249">
        <f t="shared" si="16"/>
        <v>4.1160410625297708</v>
      </c>
      <c r="O100" s="249">
        <f t="shared" si="16"/>
        <v>4.387449452970082</v>
      </c>
      <c r="P100" s="249">
        <f t="shared" si="16"/>
        <v>4.1366278068110027</v>
      </c>
      <c r="Q100" s="249" t="e">
        <f t="shared" si="16"/>
        <v>#DIV/0!</v>
      </c>
      <c r="R100" s="249" t="e">
        <f t="shared" si="16"/>
        <v>#DIV/0!</v>
      </c>
      <c r="S100" s="264">
        <f t="shared" si="15"/>
        <v>4.1304841260322593</v>
      </c>
      <c r="T100" s="237">
        <v>4.06728778467909</v>
      </c>
      <c r="U100" s="232">
        <v>3.4222222222222198</v>
      </c>
      <c r="V100" s="230">
        <v>3.125</v>
      </c>
      <c r="W100" s="232">
        <v>3.5</v>
      </c>
      <c r="X100" s="230">
        <v>3.4421462341170952</v>
      </c>
      <c r="Y100" s="232">
        <v>3.3394262487797399</v>
      </c>
      <c r="Z100" s="230">
        <v>3.5034023117968802</v>
      </c>
      <c r="AA100" s="232">
        <v>2.9021770479920352</v>
      </c>
      <c r="AB100" s="230">
        <v>4.1487419443950504</v>
      </c>
      <c r="AC100" s="232">
        <v>3.8522607084434299</v>
      </c>
      <c r="AD100" s="230">
        <v>3.7174079170615748</v>
      </c>
      <c r="AE100" s="232">
        <v>4</v>
      </c>
      <c r="AF100" s="436"/>
      <c r="AG100" s="436"/>
    </row>
    <row r="101" spans="1:33" ht="45.6" thickBot="1">
      <c r="A101" s="556" t="s">
        <v>81</v>
      </c>
      <c r="B101" s="546" t="s">
        <v>372</v>
      </c>
      <c r="C101" s="242" t="s">
        <v>371</v>
      </c>
      <c r="D101" s="268"/>
      <c r="E101" s="308">
        <v>4.24</v>
      </c>
      <c r="F101" s="309">
        <v>4.3333333333333339</v>
      </c>
      <c r="G101" s="309">
        <v>3.85</v>
      </c>
      <c r="H101" s="315">
        <v>4.5001526717557256</v>
      </c>
      <c r="I101" s="311">
        <v>1.1499999999999999</v>
      </c>
      <c r="J101" s="309">
        <v>0.7317575469726888</v>
      </c>
      <c r="K101" s="309">
        <v>1.1005111080141297</v>
      </c>
      <c r="L101" s="347">
        <v>1.4167446242311681</v>
      </c>
      <c r="M101" s="308">
        <v>4.3636363636363642</v>
      </c>
      <c r="N101" s="309">
        <v>3.8217578365089118</v>
      </c>
      <c r="O101" s="348">
        <v>4.3223776223776218</v>
      </c>
      <c r="P101" s="348">
        <v>4.2368919772583693</v>
      </c>
      <c r="Q101" s="311"/>
      <c r="R101" s="315"/>
      <c r="S101" s="315">
        <f t="shared" si="15"/>
        <v>4.186165949945317</v>
      </c>
      <c r="T101" s="314">
        <v>4.0869565217391299</v>
      </c>
      <c r="U101" s="315">
        <v>3.4444444444444402</v>
      </c>
      <c r="V101" s="311">
        <v>3</v>
      </c>
      <c r="W101" s="315">
        <v>4</v>
      </c>
      <c r="X101" s="311">
        <v>3.3499952437595102</v>
      </c>
      <c r="Y101" s="315">
        <v>3.2293058016802898</v>
      </c>
      <c r="Z101" s="311">
        <v>3.5283326285230499</v>
      </c>
      <c r="AA101" s="315">
        <v>2.8043490596097</v>
      </c>
      <c r="AB101" s="311">
        <v>4.09866278892195</v>
      </c>
      <c r="AC101" s="315">
        <v>3.929738259824</v>
      </c>
      <c r="AD101" s="311">
        <v>3.6753227342958401</v>
      </c>
      <c r="AE101" s="315">
        <v>4</v>
      </c>
    </row>
    <row r="102" spans="1:33" ht="45.6" thickBot="1">
      <c r="A102" s="556" t="s">
        <v>81</v>
      </c>
      <c r="B102" s="547" t="s">
        <v>370</v>
      </c>
      <c r="C102" s="233" t="s">
        <v>369</v>
      </c>
      <c r="D102" s="268"/>
      <c r="E102" s="342">
        <v>4.1900000000000004</v>
      </c>
      <c r="F102" s="329">
        <v>4.4074074074074066</v>
      </c>
      <c r="G102" s="329">
        <v>4.05</v>
      </c>
      <c r="H102" s="293">
        <v>4.1020166073546855</v>
      </c>
      <c r="I102" s="291">
        <v>1.07</v>
      </c>
      <c r="J102" s="329">
        <v>0.69195788161346283</v>
      </c>
      <c r="K102" s="329">
        <v>0.91732029041438967</v>
      </c>
      <c r="L102" s="377">
        <v>1.4099829941263644</v>
      </c>
      <c r="M102" s="342">
        <v>3.4000000000000004</v>
      </c>
      <c r="N102" s="329">
        <v>4.4103242885506297</v>
      </c>
      <c r="O102" s="292">
        <v>4.4525212835625423</v>
      </c>
      <c r="P102" s="292">
        <v>4.036363636363637</v>
      </c>
      <c r="Q102" s="291"/>
      <c r="R102" s="293"/>
      <c r="S102" s="315">
        <f t="shared" si="15"/>
        <v>4.0748023021192026</v>
      </c>
      <c r="T102" s="298">
        <v>4.0476190476190501</v>
      </c>
      <c r="U102" s="293">
        <v>3.4</v>
      </c>
      <c r="V102" s="291">
        <v>3.25</v>
      </c>
      <c r="W102" s="293">
        <v>3</v>
      </c>
      <c r="X102" s="291">
        <v>3.5342972244746802</v>
      </c>
      <c r="Y102" s="293">
        <v>3.4495466958791901</v>
      </c>
      <c r="Z102" s="291">
        <v>3.4784719950707101</v>
      </c>
      <c r="AA102" s="293">
        <v>3.00000503637437</v>
      </c>
      <c r="AB102" s="291">
        <v>4.1988210998681499</v>
      </c>
      <c r="AC102" s="293">
        <v>3.7747831570628598</v>
      </c>
      <c r="AD102" s="291">
        <v>3.7594930998273099</v>
      </c>
      <c r="AE102" s="293">
        <v>4</v>
      </c>
    </row>
    <row r="103" spans="1:33" ht="21.6" thickBot="1">
      <c r="A103" s="577" t="s">
        <v>368</v>
      </c>
      <c r="B103" s="578"/>
      <c r="C103" s="256"/>
      <c r="D103" s="256"/>
      <c r="E103" s="260"/>
      <c r="F103" s="261"/>
      <c r="G103" s="261"/>
      <c r="H103" s="262"/>
      <c r="I103" s="260"/>
      <c r="J103" s="261"/>
      <c r="K103" s="261"/>
      <c r="L103" s="262"/>
      <c r="M103" s="260"/>
      <c r="N103" s="261"/>
      <c r="O103" s="261"/>
      <c r="P103" s="261"/>
      <c r="Q103" s="260"/>
      <c r="R103" s="262"/>
      <c r="S103" s="263"/>
      <c r="T103" s="336"/>
      <c r="U103" s="259"/>
      <c r="V103" s="258"/>
      <c r="W103" s="259"/>
      <c r="X103" s="258"/>
      <c r="Y103" s="259"/>
      <c r="Z103" s="258"/>
      <c r="AA103" s="259"/>
      <c r="AB103" s="258"/>
      <c r="AC103" s="259"/>
      <c r="AD103" s="258"/>
      <c r="AE103" s="259"/>
    </row>
    <row r="104" spans="1:33" s="244" customFormat="1" ht="60.6" thickBot="1">
      <c r="A104" s="556" t="s">
        <v>80</v>
      </c>
      <c r="B104" s="423" t="s">
        <v>367</v>
      </c>
      <c r="C104" s="404"/>
      <c r="D104" s="423">
        <f>AVERAGE(D105:D107)</f>
        <v>5</v>
      </c>
      <c r="E104" s="249">
        <f>AVERAGE(E105:E108)</f>
        <v>4.1033333333333326</v>
      </c>
      <c r="F104" s="235"/>
      <c r="G104" s="249">
        <f>AVERAGE(G105:G108)</f>
        <v>3.5866666666666664</v>
      </c>
      <c r="H104" s="249">
        <f>AVERAGE(H105:H108)</f>
        <v>4.5539545721493049</v>
      </c>
      <c r="I104" s="249">
        <f>AVERAGE(I105:I108)</f>
        <v>1.2000000000000002</v>
      </c>
      <c r="J104" s="235"/>
      <c r="K104" s="249">
        <f t="shared" ref="K104:R104" si="17">AVERAGE(K105:K108)</f>
        <v>1.0868074384207496</v>
      </c>
      <c r="L104" s="249">
        <f t="shared" si="17"/>
        <v>1.1129327600347272</v>
      </c>
      <c r="M104" s="249">
        <f t="shared" si="17"/>
        <v>3.9212962962962963</v>
      </c>
      <c r="N104" s="249">
        <f t="shared" si="17"/>
        <v>3.9420827222583821</v>
      </c>
      <c r="O104" s="249">
        <f t="shared" si="17"/>
        <v>4.1197833695418318</v>
      </c>
      <c r="P104" s="249">
        <f t="shared" si="17"/>
        <v>4.4289682539682538</v>
      </c>
      <c r="Q104" s="249" t="e">
        <f t="shared" si="17"/>
        <v>#DIV/0!</v>
      </c>
      <c r="R104" s="249" t="e">
        <f t="shared" si="17"/>
        <v>#DIV/0!</v>
      </c>
      <c r="S104" s="264">
        <f>AVERAGE(M104:P104)</f>
        <v>4.1030326605161909</v>
      </c>
      <c r="T104" s="237"/>
      <c r="U104" s="232"/>
      <c r="V104" s="230"/>
      <c r="W104" s="232"/>
      <c r="X104" s="230">
        <v>3.0705874604928596</v>
      </c>
      <c r="Y104" s="232">
        <v>2.8310924584377868</v>
      </c>
      <c r="Z104" s="230">
        <v>3.0243151812664366</v>
      </c>
      <c r="AA104" s="232">
        <v>2.0974518246762734</v>
      </c>
      <c r="AB104" s="230">
        <v>4.1136103211792898</v>
      </c>
      <c r="AC104" s="232">
        <v>3.7949874683796168</v>
      </c>
      <c r="AD104" s="230">
        <v>3.65167811676405</v>
      </c>
      <c r="AE104" s="232">
        <v>4</v>
      </c>
      <c r="AF104" s="447"/>
      <c r="AG104" s="451"/>
    </row>
    <row r="105" spans="1:33" ht="60.6" thickBot="1">
      <c r="A105" s="556" t="s">
        <v>81</v>
      </c>
      <c r="B105" s="546" t="s">
        <v>366</v>
      </c>
      <c r="C105" s="242" t="s">
        <v>365</v>
      </c>
      <c r="D105" s="418">
        <v>6</v>
      </c>
      <c r="E105" s="308">
        <v>4.1399999999999997</v>
      </c>
      <c r="F105" s="324"/>
      <c r="G105" s="309">
        <v>3.61</v>
      </c>
      <c r="H105" s="347">
        <v>4.6225954198473262</v>
      </c>
      <c r="I105" s="308">
        <v>1.26</v>
      </c>
      <c r="J105" s="324"/>
      <c r="K105" s="309">
        <v>1.0610125983255687</v>
      </c>
      <c r="L105" s="347">
        <v>1.2429996660265608</v>
      </c>
      <c r="M105" s="308">
        <v>3.6666666666666665</v>
      </c>
      <c r="N105" s="309">
        <v>4.2274124154886303</v>
      </c>
      <c r="O105" s="348">
        <v>4.1188811188811183</v>
      </c>
      <c r="P105" s="348">
        <v>4.6222222222222227</v>
      </c>
      <c r="Q105" s="311"/>
      <c r="R105" s="315"/>
      <c r="S105" s="315">
        <f>AVERAGE(M105:P105)</f>
        <v>4.1587956058146593</v>
      </c>
      <c r="T105" s="314" t="s">
        <v>167</v>
      </c>
      <c r="U105" s="315" t="s">
        <v>167</v>
      </c>
      <c r="V105" s="311" t="s">
        <v>167</v>
      </c>
      <c r="W105" s="315" t="s">
        <v>167</v>
      </c>
      <c r="X105" s="311">
        <v>2.9758966352071998</v>
      </c>
      <c r="Y105" s="315">
        <v>2.7899865259929899</v>
      </c>
      <c r="Z105" s="311">
        <v>3.2670544713258098</v>
      </c>
      <c r="AA105" s="315">
        <v>2.4680812905351499</v>
      </c>
      <c r="AB105" s="311">
        <v>4.0502094022455504</v>
      </c>
      <c r="AC105" s="315">
        <v>3.9145842970086799</v>
      </c>
      <c r="AD105" s="311">
        <v>3.8664011296864902</v>
      </c>
      <c r="AE105" s="315">
        <v>4</v>
      </c>
    </row>
    <row r="106" spans="1:33" ht="45.6" thickBot="1">
      <c r="A106" s="556" t="s">
        <v>81</v>
      </c>
      <c r="B106" s="547" t="s">
        <v>364</v>
      </c>
      <c r="C106" s="233" t="s">
        <v>363</v>
      </c>
      <c r="D106" s="418">
        <v>5</v>
      </c>
      <c r="E106" s="340">
        <v>4.13</v>
      </c>
      <c r="F106" s="324"/>
      <c r="G106" s="323">
        <v>3.59</v>
      </c>
      <c r="H106" s="349">
        <v>4.6283931357254291</v>
      </c>
      <c r="I106" s="340">
        <v>1.27</v>
      </c>
      <c r="J106" s="324"/>
      <c r="K106" s="323">
        <v>1.1635383746350643</v>
      </c>
      <c r="L106" s="349">
        <v>1.1497274373699269</v>
      </c>
      <c r="M106" s="340">
        <v>4.2222222222222223</v>
      </c>
      <c r="N106" s="323">
        <v>3.770919881305637</v>
      </c>
      <c r="O106" s="350">
        <v>4.1852078239608801</v>
      </c>
      <c r="P106" s="350">
        <v>4.3339947089947088</v>
      </c>
      <c r="Q106" s="316"/>
      <c r="R106" s="299"/>
      <c r="S106" s="315">
        <f>AVERAGE(M106:P106)</f>
        <v>4.128086159120862</v>
      </c>
      <c r="T106" s="320" t="s">
        <v>167</v>
      </c>
      <c r="U106" s="299" t="s">
        <v>167</v>
      </c>
      <c r="V106" s="316" t="s">
        <v>167</v>
      </c>
      <c r="W106" s="299" t="s">
        <v>167</v>
      </c>
      <c r="X106" s="316">
        <v>3.3741793989475899</v>
      </c>
      <c r="Y106" s="299">
        <v>2.7225360775068399</v>
      </c>
      <c r="Z106" s="316">
        <v>3.0841794837271901</v>
      </c>
      <c r="AA106" s="299">
        <v>2.2825928496292098</v>
      </c>
      <c r="AB106" s="316">
        <v>4.1069123457656902</v>
      </c>
      <c r="AC106" s="299">
        <v>3.6588920736025101</v>
      </c>
      <c r="AD106" s="316">
        <v>3.3639574694974699</v>
      </c>
      <c r="AE106" s="299">
        <v>4</v>
      </c>
    </row>
    <row r="107" spans="1:33" ht="60.6" thickBot="1">
      <c r="A107" s="556" t="s">
        <v>81</v>
      </c>
      <c r="B107" s="553" t="s">
        <v>534</v>
      </c>
      <c r="C107" s="434"/>
      <c r="D107" s="429">
        <v>4</v>
      </c>
      <c r="E107" s="435"/>
      <c r="F107" s="435"/>
      <c r="G107" s="435"/>
      <c r="H107" s="435"/>
      <c r="I107" s="435"/>
      <c r="J107" s="435"/>
      <c r="K107" s="435"/>
      <c r="L107" s="435"/>
      <c r="M107" s="435"/>
      <c r="N107" s="435"/>
      <c r="O107" s="435"/>
      <c r="P107" s="435"/>
      <c r="Q107" s="435"/>
      <c r="R107" s="435"/>
      <c r="S107" s="435"/>
      <c r="T107" s="320"/>
      <c r="U107" s="299"/>
      <c r="V107" s="316"/>
      <c r="W107" s="299"/>
      <c r="X107" s="316"/>
      <c r="Y107" s="299"/>
      <c r="Z107" s="316"/>
      <c r="AA107" s="299"/>
      <c r="AB107" s="316"/>
      <c r="AC107" s="299"/>
      <c r="AD107" s="316"/>
      <c r="AE107" s="299"/>
    </row>
    <row r="108" spans="1:33" ht="60.6" thickBot="1">
      <c r="A108" s="556" t="s">
        <v>81</v>
      </c>
      <c r="B108" s="547" t="s">
        <v>362</v>
      </c>
      <c r="C108" s="233" t="s">
        <v>361</v>
      </c>
      <c r="D108" s="268"/>
      <c r="E108" s="340">
        <v>4.04</v>
      </c>
      <c r="F108" s="324"/>
      <c r="G108" s="323">
        <v>3.56</v>
      </c>
      <c r="H108" s="349">
        <v>4.4108751608751602</v>
      </c>
      <c r="I108" s="340">
        <v>1.07</v>
      </c>
      <c r="J108" s="324"/>
      <c r="K108" s="323">
        <v>1.0358713423016157</v>
      </c>
      <c r="L108" s="349">
        <v>0.94607117670769414</v>
      </c>
      <c r="M108" s="340">
        <v>3.875</v>
      </c>
      <c r="N108" s="323">
        <v>3.8279158699808788</v>
      </c>
      <c r="O108" s="350">
        <v>4.0552611657834969</v>
      </c>
      <c r="P108" s="350">
        <v>4.3306878306878298</v>
      </c>
      <c r="Q108" s="316"/>
      <c r="R108" s="299"/>
      <c r="S108" s="315">
        <f>AVERAGE(M108:P108)</f>
        <v>4.0222162166130513</v>
      </c>
      <c r="T108" s="320" t="s">
        <v>167</v>
      </c>
      <c r="U108" s="299" t="s">
        <v>167</v>
      </c>
      <c r="V108" s="316" t="s">
        <v>167</v>
      </c>
      <c r="W108" s="299" t="s">
        <v>167</v>
      </c>
      <c r="X108" s="316">
        <v>2.8616863473237899</v>
      </c>
      <c r="Y108" s="299">
        <v>2.9807547718135301</v>
      </c>
      <c r="Z108" s="316">
        <v>2.7217115887463099</v>
      </c>
      <c r="AA108" s="299">
        <v>1.5416813338644599</v>
      </c>
      <c r="AB108" s="316">
        <v>4.1837092155266298</v>
      </c>
      <c r="AC108" s="299">
        <v>3.8114860345276602</v>
      </c>
      <c r="AD108" s="316">
        <v>3.7246757511081898</v>
      </c>
      <c r="AE108" s="299">
        <v>4</v>
      </c>
    </row>
    <row r="109" spans="1:33" ht="21.6" thickBot="1">
      <c r="A109" s="579" t="s">
        <v>360</v>
      </c>
      <c r="B109" s="580"/>
      <c r="C109" s="414"/>
      <c r="D109" s="424"/>
      <c r="E109" s="397"/>
      <c r="F109" s="416"/>
      <c r="G109" s="416"/>
      <c r="H109" s="417"/>
      <c r="I109" s="397"/>
      <c r="J109" s="416"/>
      <c r="K109" s="416"/>
      <c r="L109" s="417"/>
      <c r="M109" s="397"/>
      <c r="N109" s="416"/>
      <c r="O109" s="253"/>
      <c r="P109" s="253"/>
      <c r="Q109" s="255"/>
      <c r="R109" s="254"/>
      <c r="S109" s="254"/>
      <c r="T109" s="229"/>
      <c r="U109" s="227"/>
      <c r="V109" s="228"/>
      <c r="W109" s="227"/>
      <c r="X109" s="228"/>
      <c r="Y109" s="227"/>
      <c r="Z109" s="228"/>
      <c r="AA109" s="227"/>
      <c r="AB109" s="228"/>
      <c r="AC109" s="227"/>
      <c r="AD109" s="228"/>
      <c r="AE109" s="227"/>
    </row>
    <row r="110" spans="1:33" ht="21.6" thickBot="1">
      <c r="A110" s="577" t="s">
        <v>39</v>
      </c>
      <c r="B110" s="578"/>
      <c r="C110" s="256"/>
      <c r="D110" s="256"/>
      <c r="E110" s="260"/>
      <c r="F110" s="261"/>
      <c r="G110" s="261"/>
      <c r="H110" s="262"/>
      <c r="I110" s="260"/>
      <c r="J110" s="261"/>
      <c r="K110" s="261"/>
      <c r="L110" s="262"/>
      <c r="M110" s="260"/>
      <c r="N110" s="261"/>
      <c r="O110" s="261"/>
      <c r="P110" s="261"/>
      <c r="Q110" s="260"/>
      <c r="R110" s="262"/>
      <c r="S110" s="263"/>
      <c r="T110" s="336"/>
      <c r="U110" s="259"/>
      <c r="V110" s="258"/>
      <c r="W110" s="259"/>
      <c r="X110" s="258"/>
      <c r="Y110" s="259"/>
      <c r="Z110" s="258"/>
      <c r="AA110" s="259"/>
      <c r="AB110" s="258"/>
      <c r="AC110" s="259"/>
      <c r="AD110" s="258"/>
      <c r="AE110" s="259"/>
    </row>
    <row r="111" spans="1:33" s="244" customFormat="1" ht="30.6" thickBot="1">
      <c r="A111" s="556" t="s">
        <v>80</v>
      </c>
      <c r="B111" s="423" t="s">
        <v>359</v>
      </c>
      <c r="C111" s="404"/>
      <c r="D111" s="423">
        <f>AVERAGE(D112:D113)</f>
        <v>5</v>
      </c>
      <c r="E111" s="249">
        <f t="shared" ref="E111:R111" si="18">AVERAGE(E112:E114)</f>
        <v>4.5533333333333328</v>
      </c>
      <c r="F111" s="249">
        <f t="shared" si="18"/>
        <v>4.7464285714285719</v>
      </c>
      <c r="G111" s="249">
        <f t="shared" si="18"/>
        <v>3.5554263565891477</v>
      </c>
      <c r="H111" s="249">
        <f t="shared" si="18"/>
        <v>4.6456109134045072</v>
      </c>
      <c r="I111" s="249">
        <f t="shared" si="18"/>
        <v>0.8933333333333332</v>
      </c>
      <c r="J111" s="249">
        <f t="shared" si="18"/>
        <v>0.74441222565916543</v>
      </c>
      <c r="K111" s="249">
        <f t="shared" si="18"/>
        <v>1.0562933577678204</v>
      </c>
      <c r="L111" s="249">
        <f t="shared" si="18"/>
        <v>1.0891643801184572</v>
      </c>
      <c r="M111" s="249">
        <f t="shared" si="18"/>
        <v>3.6666666666666665</v>
      </c>
      <c r="N111" s="249">
        <f t="shared" si="18"/>
        <v>4.6673835125448031</v>
      </c>
      <c r="O111" s="249">
        <f t="shared" si="18"/>
        <v>4.2482369534555717</v>
      </c>
      <c r="P111" s="249">
        <f t="shared" si="18"/>
        <v>4.2386445565969719</v>
      </c>
      <c r="Q111" s="249" t="e">
        <f t="shared" si="18"/>
        <v>#DIV/0!</v>
      </c>
      <c r="R111" s="249" t="e">
        <f t="shared" si="18"/>
        <v>#DIV/0!</v>
      </c>
      <c r="S111" s="264">
        <f>AVERAGE(M111:P111)</f>
        <v>4.2052329223160037</v>
      </c>
      <c r="T111" s="237">
        <v>4.0889724310776945</v>
      </c>
      <c r="U111" s="232">
        <v>3.3055555555555549</v>
      </c>
      <c r="V111" s="230">
        <v>2.8333333333333348</v>
      </c>
      <c r="W111" s="232">
        <v>3</v>
      </c>
      <c r="X111" s="230">
        <v>3.1313383013501599</v>
      </c>
      <c r="Y111" s="232">
        <v>2.9062016942427298</v>
      </c>
      <c r="Z111" s="230">
        <v>3.3342489056968301</v>
      </c>
      <c r="AA111" s="232">
        <v>2.77084659944135</v>
      </c>
      <c r="AB111" s="230">
        <v>4.1046477157802599</v>
      </c>
      <c r="AC111" s="232">
        <v>3.3632024173947399</v>
      </c>
      <c r="AD111" s="230">
        <v>3.8231131446498998</v>
      </c>
      <c r="AE111" s="232">
        <v>4</v>
      </c>
      <c r="AF111" s="447"/>
      <c r="AG111" s="451"/>
    </row>
    <row r="112" spans="1:33" ht="60.6" thickBot="1">
      <c r="A112" s="556" t="s">
        <v>81</v>
      </c>
      <c r="B112" s="546" t="s">
        <v>358</v>
      </c>
      <c r="C112" s="242" t="s">
        <v>357</v>
      </c>
      <c r="D112" s="418">
        <v>6</v>
      </c>
      <c r="E112" s="308">
        <v>4.8899999999999997</v>
      </c>
      <c r="F112" s="309">
        <v>4.8928571428571432</v>
      </c>
      <c r="G112" s="324"/>
      <c r="H112" s="322"/>
      <c r="I112" s="308">
        <v>0.78</v>
      </c>
      <c r="J112" s="309">
        <v>0.78384845850547091</v>
      </c>
      <c r="K112" s="324"/>
      <c r="L112" s="322"/>
      <c r="M112" s="338"/>
      <c r="N112" s="324"/>
      <c r="O112" s="324"/>
      <c r="P112" s="324"/>
      <c r="Q112" s="338"/>
      <c r="R112" s="322"/>
      <c r="S112" s="370"/>
      <c r="T112" s="314">
        <v>4.3684210526315796</v>
      </c>
      <c r="U112" s="315">
        <v>3.6111111111111098</v>
      </c>
      <c r="V112" s="311">
        <v>2.6666666666666701</v>
      </c>
      <c r="W112" s="315" t="s">
        <v>167</v>
      </c>
      <c r="X112" s="311" t="s">
        <v>167</v>
      </c>
      <c r="Y112" s="315" t="s">
        <v>167</v>
      </c>
      <c r="Z112" s="311" t="s">
        <v>167</v>
      </c>
      <c r="AA112" s="315" t="s">
        <v>167</v>
      </c>
      <c r="AB112" s="311" t="s">
        <v>167</v>
      </c>
      <c r="AC112" s="315" t="s">
        <v>167</v>
      </c>
      <c r="AD112" s="311" t="s">
        <v>167</v>
      </c>
      <c r="AE112" s="315" t="s">
        <v>167</v>
      </c>
    </row>
    <row r="113" spans="1:37" ht="90.6" thickBot="1">
      <c r="A113" s="556" t="s">
        <v>81</v>
      </c>
      <c r="B113" s="547" t="s">
        <v>356</v>
      </c>
      <c r="C113" s="214" t="s">
        <v>355</v>
      </c>
      <c r="D113" s="419">
        <v>4</v>
      </c>
      <c r="E113" s="340">
        <v>4.5999999999999996</v>
      </c>
      <c r="F113" s="323">
        <v>4.5999999999999996</v>
      </c>
      <c r="G113" s="324"/>
      <c r="H113" s="322"/>
      <c r="I113" s="340">
        <v>0.7</v>
      </c>
      <c r="J113" s="323">
        <v>0.70497599281285994</v>
      </c>
      <c r="K113" s="324"/>
      <c r="L113" s="322"/>
      <c r="M113" s="325"/>
      <c r="N113" s="326"/>
      <c r="O113" s="326"/>
      <c r="P113" s="326"/>
      <c r="Q113" s="325"/>
      <c r="R113" s="327"/>
      <c r="S113" s="376"/>
      <c r="T113" s="320">
        <v>3.8095238095238102</v>
      </c>
      <c r="U113" s="299">
        <v>3</v>
      </c>
      <c r="V113" s="316">
        <v>3</v>
      </c>
      <c r="W113" s="299">
        <v>3</v>
      </c>
      <c r="X113" s="316" t="s">
        <v>167</v>
      </c>
      <c r="Y113" s="299" t="s">
        <v>167</v>
      </c>
      <c r="Z113" s="316" t="s">
        <v>167</v>
      </c>
      <c r="AA113" s="299" t="s">
        <v>167</v>
      </c>
      <c r="AB113" s="316" t="s">
        <v>167</v>
      </c>
      <c r="AC113" s="299" t="s">
        <v>167</v>
      </c>
      <c r="AD113" s="316" t="s">
        <v>167</v>
      </c>
      <c r="AE113" s="299" t="s">
        <v>167</v>
      </c>
    </row>
    <row r="114" spans="1:37" ht="45.6" thickBot="1">
      <c r="A114" s="556" t="s">
        <v>81</v>
      </c>
      <c r="B114" s="547" t="s">
        <v>354</v>
      </c>
      <c r="C114" s="233" t="s">
        <v>353</v>
      </c>
      <c r="D114" s="268"/>
      <c r="E114" s="342">
        <v>4.17</v>
      </c>
      <c r="F114" s="361"/>
      <c r="G114" s="329">
        <v>3.5554263565891477</v>
      </c>
      <c r="H114" s="377">
        <v>4.6456109134045072</v>
      </c>
      <c r="I114" s="342">
        <v>1.2</v>
      </c>
      <c r="J114" s="361"/>
      <c r="K114" s="329">
        <v>1.0562933577678204</v>
      </c>
      <c r="L114" s="377">
        <v>1.0891643801184572</v>
      </c>
      <c r="M114" s="342">
        <v>3.6666666666666665</v>
      </c>
      <c r="N114" s="329">
        <v>4.6673835125448031</v>
      </c>
      <c r="O114" s="292">
        <v>4.2482369534555717</v>
      </c>
      <c r="P114" s="292">
        <v>4.2386445565969719</v>
      </c>
      <c r="Q114" s="291"/>
      <c r="R114" s="293"/>
      <c r="S114" s="315">
        <f>AVERAGE(M114:P114)</f>
        <v>4.2052329223160037</v>
      </c>
      <c r="T114" s="298" t="s">
        <v>167</v>
      </c>
      <c r="U114" s="293" t="s">
        <v>167</v>
      </c>
      <c r="V114" s="291" t="s">
        <v>167</v>
      </c>
      <c r="W114" s="293" t="s">
        <v>167</v>
      </c>
      <c r="X114" s="291">
        <v>3.1313383013501599</v>
      </c>
      <c r="Y114" s="293">
        <v>2.9062016942427298</v>
      </c>
      <c r="Z114" s="291">
        <v>3.3342489056968301</v>
      </c>
      <c r="AA114" s="293">
        <v>2.77084659944135</v>
      </c>
      <c r="AB114" s="291">
        <v>4.1046477157802599</v>
      </c>
      <c r="AC114" s="293">
        <v>3.3632024173947399</v>
      </c>
      <c r="AD114" s="291">
        <v>3.8231131446498998</v>
      </c>
      <c r="AE114" s="293">
        <v>4</v>
      </c>
    </row>
    <row r="115" spans="1:37" ht="21.6" thickBot="1">
      <c r="A115" s="577" t="s">
        <v>41</v>
      </c>
      <c r="B115" s="578"/>
      <c r="C115" s="256"/>
      <c r="D115" s="256"/>
      <c r="E115" s="260"/>
      <c r="F115" s="261"/>
      <c r="G115" s="261"/>
      <c r="H115" s="262"/>
      <c r="I115" s="260"/>
      <c r="J115" s="261"/>
      <c r="K115" s="261"/>
      <c r="L115" s="262"/>
      <c r="M115" s="260"/>
      <c r="N115" s="261"/>
      <c r="O115" s="261"/>
      <c r="P115" s="261"/>
      <c r="Q115" s="260"/>
      <c r="R115" s="262"/>
      <c r="S115" s="263"/>
      <c r="T115" s="336"/>
      <c r="U115" s="259"/>
      <c r="V115" s="258"/>
      <c r="W115" s="259"/>
      <c r="X115" s="258"/>
      <c r="Y115" s="259"/>
      <c r="Z115" s="258"/>
      <c r="AA115" s="259"/>
      <c r="AB115" s="258"/>
      <c r="AC115" s="259"/>
      <c r="AD115" s="258"/>
      <c r="AE115" s="259"/>
    </row>
    <row r="116" spans="1:37" s="244" customFormat="1" ht="30.6" thickBot="1">
      <c r="A116" s="556" t="s">
        <v>80</v>
      </c>
      <c r="B116" s="545" t="s">
        <v>352</v>
      </c>
      <c r="C116" s="405"/>
      <c r="D116" s="423">
        <f>AVERAGE(D117:D122)</f>
        <v>5.166666666666667</v>
      </c>
      <c r="E116" s="249">
        <f>(E117+E120)/2</f>
        <v>4.67</v>
      </c>
      <c r="F116" s="249">
        <f>(F117+F120)/2</f>
        <v>4.6677718832891255</v>
      </c>
      <c r="G116" s="235"/>
      <c r="H116" s="235"/>
      <c r="I116" s="249">
        <f>(I117+I120)/2</f>
        <v>0.82000000000000006</v>
      </c>
      <c r="J116" s="249">
        <f>(J117+J120)/2</f>
        <v>0.81853537698188572</v>
      </c>
      <c r="K116" s="235"/>
      <c r="L116" s="235"/>
      <c r="M116" s="235"/>
      <c r="N116" s="235"/>
      <c r="O116" s="235"/>
      <c r="P116" s="235"/>
      <c r="Q116" s="235"/>
      <c r="R116" s="235"/>
      <c r="S116" s="236"/>
      <c r="T116" s="237">
        <v>3.2613636363636349</v>
      </c>
      <c r="U116" s="232">
        <v>3.120065789473685</v>
      </c>
      <c r="V116" s="230">
        <v>3.6666666666666652</v>
      </c>
      <c r="W116" s="232">
        <v>3</v>
      </c>
      <c r="X116" s="230"/>
      <c r="Y116" s="232"/>
      <c r="Z116" s="230"/>
      <c r="AA116" s="232"/>
      <c r="AB116" s="230"/>
      <c r="AC116" s="232"/>
      <c r="AD116" s="230"/>
      <c r="AE116" s="232"/>
      <c r="AF116" s="447"/>
      <c r="AG116" s="451"/>
    </row>
    <row r="117" spans="1:37" ht="45.6" thickBot="1">
      <c r="A117" s="556" t="s">
        <v>81</v>
      </c>
      <c r="B117" s="546" t="s">
        <v>351</v>
      </c>
      <c r="C117" s="242" t="s">
        <v>350</v>
      </c>
      <c r="D117" s="418">
        <v>4</v>
      </c>
      <c r="E117" s="308">
        <v>4.76</v>
      </c>
      <c r="F117" s="309">
        <v>4.7586206896551744</v>
      </c>
      <c r="G117" s="324"/>
      <c r="H117" s="322"/>
      <c r="I117" s="308">
        <v>0.74</v>
      </c>
      <c r="J117" s="309">
        <v>0.73754674659273678</v>
      </c>
      <c r="K117" s="324"/>
      <c r="L117" s="322"/>
      <c r="M117" s="338"/>
      <c r="N117" s="324"/>
      <c r="O117" s="324"/>
      <c r="P117" s="324"/>
      <c r="Q117" s="338"/>
      <c r="R117" s="322"/>
      <c r="S117" s="370"/>
      <c r="T117" s="314">
        <v>3.25</v>
      </c>
      <c r="U117" s="315">
        <v>3.0526315789473699</v>
      </c>
      <c r="V117" s="311">
        <v>3.3333333333333299</v>
      </c>
      <c r="W117" s="315">
        <v>3</v>
      </c>
      <c r="X117" s="311" t="s">
        <v>167</v>
      </c>
      <c r="Y117" s="315" t="s">
        <v>167</v>
      </c>
      <c r="Z117" s="311" t="s">
        <v>167</v>
      </c>
      <c r="AA117" s="315" t="s">
        <v>167</v>
      </c>
      <c r="AB117" s="311" t="s">
        <v>167</v>
      </c>
      <c r="AC117" s="315" t="s">
        <v>167</v>
      </c>
      <c r="AD117" s="311" t="s">
        <v>167</v>
      </c>
      <c r="AE117" s="315" t="s">
        <v>167</v>
      </c>
      <c r="AF117" s="450"/>
    </row>
    <row r="118" spans="1:37" ht="30.6" thickBot="1">
      <c r="A118" s="556" t="s">
        <v>81</v>
      </c>
      <c r="B118" s="553" t="s">
        <v>349</v>
      </c>
      <c r="C118" s="534"/>
      <c r="D118" s="429">
        <v>6</v>
      </c>
      <c r="E118" s="535"/>
      <c r="F118" s="536"/>
      <c r="G118" s="536"/>
      <c r="H118" s="537"/>
      <c r="I118" s="535"/>
      <c r="J118" s="536"/>
      <c r="K118" s="536"/>
      <c r="L118" s="537"/>
      <c r="M118" s="535"/>
      <c r="N118" s="536"/>
      <c r="O118" s="536"/>
      <c r="P118" s="536"/>
      <c r="Q118" s="538"/>
      <c r="R118" s="537"/>
      <c r="S118" s="539"/>
      <c r="T118" s="373"/>
      <c r="U118" s="374"/>
      <c r="V118" s="371"/>
      <c r="W118" s="374"/>
      <c r="X118" s="371"/>
      <c r="Y118" s="374"/>
      <c r="Z118" s="371"/>
      <c r="AA118" s="374"/>
      <c r="AB118" s="371"/>
      <c r="AC118" s="374"/>
      <c r="AD118" s="371"/>
      <c r="AE118" s="374"/>
    </row>
    <row r="119" spans="1:37" ht="45.6" thickBot="1">
      <c r="A119" s="556" t="s">
        <v>81</v>
      </c>
      <c r="B119" s="553" t="s">
        <v>348</v>
      </c>
      <c r="C119" s="534"/>
      <c r="D119" s="429">
        <v>6</v>
      </c>
      <c r="E119" s="540"/>
      <c r="F119" s="435"/>
      <c r="G119" s="435"/>
      <c r="H119" s="533"/>
      <c r="I119" s="540"/>
      <c r="J119" s="435"/>
      <c r="K119" s="435"/>
      <c r="L119" s="533"/>
      <c r="M119" s="540"/>
      <c r="N119" s="435"/>
      <c r="O119" s="435"/>
      <c r="P119" s="435"/>
      <c r="Q119" s="531"/>
      <c r="R119" s="431"/>
      <c r="S119" s="433"/>
      <c r="T119" s="373"/>
      <c r="U119" s="374"/>
      <c r="V119" s="371"/>
      <c r="W119" s="374"/>
      <c r="X119" s="371"/>
      <c r="Y119" s="374"/>
      <c r="Z119" s="371"/>
      <c r="AA119" s="374"/>
      <c r="AB119" s="371"/>
      <c r="AC119" s="374"/>
      <c r="AD119" s="371"/>
      <c r="AE119" s="374"/>
    </row>
    <row r="120" spans="1:37" ht="45.6" thickBot="1">
      <c r="A120" s="556" t="s">
        <v>81</v>
      </c>
      <c r="B120" s="547" t="s">
        <v>347</v>
      </c>
      <c r="C120" s="233" t="s">
        <v>346</v>
      </c>
      <c r="D120" s="418">
        <v>5</v>
      </c>
      <c r="E120" s="340">
        <v>4.58</v>
      </c>
      <c r="F120" s="323">
        <v>4.5769230769230775</v>
      </c>
      <c r="G120" s="326"/>
      <c r="H120" s="327"/>
      <c r="I120" s="340">
        <v>0.9</v>
      </c>
      <c r="J120" s="323">
        <v>0.89952400737103455</v>
      </c>
      <c r="K120" s="326"/>
      <c r="L120" s="327"/>
      <c r="M120" s="325"/>
      <c r="N120" s="326"/>
      <c r="O120" s="326"/>
      <c r="P120" s="326"/>
      <c r="Q120" s="325"/>
      <c r="R120" s="327"/>
      <c r="S120" s="376"/>
      <c r="T120" s="298">
        <v>3.2727272727272698</v>
      </c>
      <c r="U120" s="293">
        <v>3.1875</v>
      </c>
      <c r="V120" s="291">
        <v>4</v>
      </c>
      <c r="W120" s="293">
        <v>3</v>
      </c>
      <c r="X120" s="291" t="s">
        <v>167</v>
      </c>
      <c r="Y120" s="293" t="s">
        <v>167</v>
      </c>
      <c r="Z120" s="291" t="s">
        <v>167</v>
      </c>
      <c r="AA120" s="293" t="s">
        <v>167</v>
      </c>
      <c r="AB120" s="291" t="s">
        <v>167</v>
      </c>
      <c r="AC120" s="293" t="s">
        <v>167</v>
      </c>
      <c r="AD120" s="291" t="s">
        <v>167</v>
      </c>
      <c r="AE120" s="293" t="s">
        <v>167</v>
      </c>
      <c r="AF120" s="450"/>
    </row>
    <row r="121" spans="1:37" ht="60.6" thickBot="1">
      <c r="A121" s="556" t="s">
        <v>81</v>
      </c>
      <c r="B121" s="553" t="s">
        <v>345</v>
      </c>
      <c r="C121" s="541"/>
      <c r="D121" s="429">
        <v>5</v>
      </c>
      <c r="E121" s="535"/>
      <c r="F121" s="536"/>
      <c r="G121" s="536"/>
      <c r="H121" s="537"/>
      <c r="I121" s="535"/>
      <c r="J121" s="536"/>
      <c r="K121" s="536"/>
      <c r="L121" s="537"/>
      <c r="M121" s="535"/>
      <c r="N121" s="536"/>
      <c r="O121" s="536"/>
      <c r="P121" s="536"/>
      <c r="Q121" s="535"/>
      <c r="R121" s="537"/>
      <c r="S121" s="539"/>
      <c r="T121" s="373"/>
      <c r="U121" s="374"/>
      <c r="V121" s="371"/>
      <c r="W121" s="374"/>
      <c r="X121" s="371"/>
      <c r="Y121" s="374"/>
      <c r="Z121" s="371"/>
      <c r="AA121" s="374"/>
      <c r="AB121" s="371"/>
      <c r="AC121" s="374"/>
      <c r="AD121" s="371"/>
      <c r="AE121" s="374"/>
    </row>
    <row r="122" spans="1:37" ht="60.6" thickBot="1">
      <c r="A122" s="556" t="s">
        <v>81</v>
      </c>
      <c r="B122" s="553" t="s">
        <v>344</v>
      </c>
      <c r="C122" s="541"/>
      <c r="D122" s="429">
        <v>5</v>
      </c>
      <c r="E122" s="432"/>
      <c r="F122" s="430"/>
      <c r="G122" s="430"/>
      <c r="H122" s="431"/>
      <c r="I122" s="432"/>
      <c r="J122" s="430"/>
      <c r="K122" s="430"/>
      <c r="L122" s="431"/>
      <c r="M122" s="432"/>
      <c r="N122" s="430"/>
      <c r="O122" s="430"/>
      <c r="P122" s="430"/>
      <c r="Q122" s="432"/>
      <c r="R122" s="431"/>
      <c r="S122" s="433"/>
      <c r="T122" s="373"/>
      <c r="U122" s="374"/>
      <c r="V122" s="371"/>
      <c r="W122" s="374"/>
      <c r="X122" s="371"/>
      <c r="Y122" s="374"/>
      <c r="Z122" s="371"/>
      <c r="AA122" s="374"/>
      <c r="AB122" s="371"/>
      <c r="AC122" s="374"/>
      <c r="AD122" s="371"/>
      <c r="AE122" s="374"/>
    </row>
    <row r="123" spans="1:37" ht="21.6" thickBot="1">
      <c r="A123" s="577" t="s">
        <v>46</v>
      </c>
      <c r="B123" s="578"/>
      <c r="C123" s="406"/>
      <c r="D123" s="406"/>
      <c r="E123" s="260"/>
      <c r="F123" s="261"/>
      <c r="G123" s="261"/>
      <c r="H123" s="262"/>
      <c r="I123" s="260"/>
      <c r="J123" s="261"/>
      <c r="K123" s="261"/>
      <c r="L123" s="262"/>
      <c r="M123" s="260"/>
      <c r="N123" s="261"/>
      <c r="O123" s="261"/>
      <c r="P123" s="261"/>
      <c r="Q123" s="260"/>
      <c r="R123" s="262"/>
      <c r="S123" s="263"/>
      <c r="T123" s="336"/>
      <c r="U123" s="259"/>
      <c r="V123" s="258"/>
      <c r="W123" s="259"/>
      <c r="X123" s="258"/>
      <c r="Y123" s="259"/>
      <c r="Z123" s="258"/>
      <c r="AA123" s="259"/>
      <c r="AB123" s="258"/>
      <c r="AC123" s="259"/>
      <c r="AD123" s="258"/>
      <c r="AE123" s="259"/>
    </row>
    <row r="124" spans="1:37" s="244" customFormat="1" ht="45.6" thickBot="1">
      <c r="A124" s="556" t="s">
        <v>80</v>
      </c>
      <c r="B124" s="545" t="s">
        <v>343</v>
      </c>
      <c r="C124" s="405"/>
      <c r="D124" s="423">
        <v>6</v>
      </c>
      <c r="E124" s="249">
        <f>AVERAGE(E125:E126)</f>
        <v>4.0999999999999996</v>
      </c>
      <c r="F124" s="249">
        <f>AVERAGE(F125:F126)</f>
        <v>4.1007326007325986</v>
      </c>
      <c r="G124" s="235"/>
      <c r="H124" s="235"/>
      <c r="I124" s="249">
        <f>AVERAGE(I125:I126)</f>
        <v>0.87</v>
      </c>
      <c r="J124" s="249">
        <f>AVERAGE(J125:J126)</f>
        <v>0.8710433730608641</v>
      </c>
      <c r="K124" s="235"/>
      <c r="L124" s="235"/>
      <c r="M124" s="235"/>
      <c r="N124" s="235"/>
      <c r="O124" s="235"/>
      <c r="P124" s="235"/>
      <c r="Q124" s="235"/>
      <c r="R124" s="235"/>
      <c r="S124" s="236"/>
      <c r="T124" s="237">
        <v>3.10167464114833</v>
      </c>
      <c r="U124" s="232">
        <v>2.8730158730158752</v>
      </c>
      <c r="V124" s="230">
        <v>2.75</v>
      </c>
      <c r="W124" s="232"/>
      <c r="X124" s="230"/>
      <c r="Y124" s="232"/>
      <c r="Z124" s="230"/>
      <c r="AA124" s="232"/>
      <c r="AB124" s="230"/>
      <c r="AC124" s="232"/>
      <c r="AD124" s="230"/>
      <c r="AE124" s="232"/>
      <c r="AF124" s="447"/>
      <c r="AG124" s="451"/>
    </row>
    <row r="125" spans="1:37" ht="32.4" thickBot="1">
      <c r="A125" s="556" t="s">
        <v>81</v>
      </c>
      <c r="B125" s="547" t="s">
        <v>342</v>
      </c>
      <c r="C125" s="233" t="s">
        <v>341</v>
      </c>
      <c r="D125" s="418">
        <v>6</v>
      </c>
      <c r="E125" s="340">
        <v>4.1500000000000004</v>
      </c>
      <c r="F125" s="323">
        <v>4.1538461538461497</v>
      </c>
      <c r="G125" s="324"/>
      <c r="H125" s="322"/>
      <c r="I125" s="340">
        <v>1</v>
      </c>
      <c r="J125" s="323">
        <v>1.0047473986759849</v>
      </c>
      <c r="K125" s="324"/>
      <c r="L125" s="322"/>
      <c r="M125" s="325"/>
      <c r="N125" s="326"/>
      <c r="O125" s="326"/>
      <c r="P125" s="326"/>
      <c r="Q125" s="325"/>
      <c r="R125" s="327"/>
      <c r="S125" s="376"/>
      <c r="T125" s="320">
        <v>3.0454545454545499</v>
      </c>
      <c r="U125" s="299">
        <v>2.8888888888888902</v>
      </c>
      <c r="V125" s="316">
        <v>2.5</v>
      </c>
      <c r="W125" s="299" t="s">
        <v>167</v>
      </c>
      <c r="X125" s="316" t="s">
        <v>167</v>
      </c>
      <c r="Y125" s="299" t="s">
        <v>167</v>
      </c>
      <c r="Z125" s="316" t="s">
        <v>167</v>
      </c>
      <c r="AA125" s="299" t="s">
        <v>167</v>
      </c>
      <c r="AB125" s="316" t="s">
        <v>167</v>
      </c>
      <c r="AC125" s="299" t="s">
        <v>167</v>
      </c>
      <c r="AD125" s="316" t="s">
        <v>167</v>
      </c>
      <c r="AE125" s="299" t="s">
        <v>167</v>
      </c>
    </row>
    <row r="126" spans="1:37" ht="60.6" thickBot="1">
      <c r="A126" s="556" t="s">
        <v>81</v>
      </c>
      <c r="B126" s="547" t="s">
        <v>340</v>
      </c>
      <c r="C126" s="233" t="s">
        <v>339</v>
      </c>
      <c r="D126" s="268"/>
      <c r="E126" s="381">
        <v>4.05</v>
      </c>
      <c r="F126" s="382">
        <v>4.0476190476190483</v>
      </c>
      <c r="G126" s="383"/>
      <c r="H126" s="384"/>
      <c r="I126" s="381">
        <v>0.74</v>
      </c>
      <c r="J126" s="382">
        <v>0.73733934744574325</v>
      </c>
      <c r="K126" s="383"/>
      <c r="L126" s="384"/>
      <c r="M126" s="385"/>
      <c r="N126" s="386"/>
      <c r="O126" s="386"/>
      <c r="P126" s="386"/>
      <c r="Q126" s="385"/>
      <c r="R126" s="387"/>
      <c r="S126" s="372"/>
      <c r="T126" s="388">
        <v>3.1578947368421102</v>
      </c>
      <c r="U126" s="389">
        <v>2.8571428571428599</v>
      </c>
      <c r="V126" s="390">
        <v>3</v>
      </c>
      <c r="W126" s="389" t="s">
        <v>167</v>
      </c>
      <c r="X126" s="390" t="s">
        <v>167</v>
      </c>
      <c r="Y126" s="389" t="s">
        <v>167</v>
      </c>
      <c r="Z126" s="390" t="s">
        <v>167</v>
      </c>
      <c r="AA126" s="389" t="s">
        <v>167</v>
      </c>
      <c r="AB126" s="390" t="s">
        <v>167</v>
      </c>
      <c r="AC126" s="389" t="s">
        <v>167</v>
      </c>
      <c r="AD126" s="390" t="s">
        <v>167</v>
      </c>
      <c r="AE126" s="389" t="s">
        <v>167</v>
      </c>
    </row>
    <row r="127" spans="1:37" s="225" customFormat="1" ht="36.75" customHeight="1">
      <c r="A127" s="557"/>
      <c r="C127" s="224"/>
      <c r="D127" s="224"/>
      <c r="AF127" s="447"/>
      <c r="AG127" s="448"/>
    </row>
    <row r="128" spans="1:37" s="225" customFormat="1" ht="36.75" customHeight="1">
      <c r="A128" s="557"/>
      <c r="C128" s="224"/>
      <c r="D128" s="224"/>
      <c r="E128" s="407"/>
      <c r="L128" s="559"/>
      <c r="M128" s="559"/>
      <c r="N128" s="559"/>
      <c r="O128" s="559"/>
      <c r="P128" s="559"/>
      <c r="Q128" s="559"/>
      <c r="R128" s="559"/>
      <c r="S128" s="392"/>
      <c r="T128" s="392"/>
      <c r="U128" s="392"/>
      <c r="V128" s="392"/>
      <c r="W128" s="392"/>
      <c r="X128" s="392"/>
      <c r="Y128" s="392"/>
      <c r="Z128" s="392"/>
      <c r="AA128" s="392"/>
      <c r="AB128" s="392"/>
      <c r="AC128" s="392"/>
      <c r="AD128" s="392"/>
      <c r="AE128" s="392"/>
      <c r="AF128" s="559"/>
      <c r="AG128" s="559"/>
      <c r="AH128" s="559"/>
      <c r="AI128" s="559"/>
      <c r="AJ128" s="559"/>
      <c r="AK128" s="559"/>
    </row>
    <row r="129" spans="1:37" s="225" customFormat="1" ht="36.75" customHeight="1">
      <c r="A129" s="557"/>
      <c r="C129" s="224"/>
      <c r="D129" s="224"/>
      <c r="E129" s="408"/>
      <c r="L129" s="393"/>
      <c r="M129" s="391"/>
      <c r="N129" s="391"/>
      <c r="O129" s="391"/>
      <c r="P129" s="391"/>
      <c r="Q129" s="391"/>
      <c r="R129" s="391"/>
      <c r="S129" s="391"/>
      <c r="T129" s="391"/>
      <c r="U129" s="391"/>
      <c r="V129" s="391"/>
      <c r="W129" s="391"/>
      <c r="X129" s="391"/>
      <c r="Y129" s="391"/>
      <c r="Z129" s="391"/>
      <c r="AA129" s="391"/>
      <c r="AB129" s="391"/>
      <c r="AC129" s="391"/>
      <c r="AD129" s="391"/>
      <c r="AE129" s="391"/>
      <c r="AF129" s="447"/>
      <c r="AG129" s="452"/>
      <c r="AH129" s="391"/>
      <c r="AI129" s="391"/>
      <c r="AJ129" s="391"/>
      <c r="AK129" s="391"/>
    </row>
    <row r="130" spans="1:37" s="225" customFormat="1" ht="36.75" customHeight="1">
      <c r="A130" s="557"/>
      <c r="C130" s="224"/>
      <c r="D130" s="224"/>
      <c r="E130" s="224"/>
      <c r="K130" s="394"/>
      <c r="L130" s="395"/>
      <c r="M130" s="395"/>
      <c r="N130" s="395"/>
      <c r="O130" s="395"/>
      <c r="P130" s="395"/>
      <c r="Q130" s="395"/>
      <c r="R130" s="395"/>
      <c r="S130" s="395"/>
      <c r="T130" s="395"/>
      <c r="U130" s="395"/>
      <c r="V130" s="395"/>
      <c r="W130" s="395"/>
      <c r="X130" s="395"/>
      <c r="Y130" s="395"/>
      <c r="Z130" s="395"/>
      <c r="AA130" s="395"/>
      <c r="AB130" s="395"/>
      <c r="AC130" s="395"/>
      <c r="AD130" s="395"/>
      <c r="AE130" s="395"/>
      <c r="AF130" s="447"/>
      <c r="AG130" s="453"/>
      <c r="AH130" s="395"/>
      <c r="AI130" s="395"/>
      <c r="AJ130" s="395"/>
      <c r="AK130" s="395"/>
    </row>
    <row r="131" spans="1:37" s="225" customFormat="1" ht="36.75" customHeight="1">
      <c r="A131" s="557"/>
      <c r="C131" s="224"/>
      <c r="D131" s="224"/>
      <c r="L131" s="396"/>
      <c r="AF131" s="447"/>
      <c r="AG131" s="448"/>
    </row>
    <row r="132" spans="1:37" s="225" customFormat="1" ht="36.75" customHeight="1">
      <c r="A132" s="557"/>
      <c r="C132" s="224"/>
      <c r="D132" s="224"/>
      <c r="L132" s="396"/>
      <c r="AF132" s="447"/>
      <c r="AG132" s="448"/>
    </row>
    <row r="133" spans="1:37" s="225" customFormat="1">
      <c r="A133" s="557"/>
      <c r="C133" s="224"/>
      <c r="D133" s="224"/>
      <c r="L133" s="396"/>
      <c r="AF133" s="447"/>
      <c r="AG133" s="448"/>
    </row>
    <row r="134" spans="1:37" s="225" customFormat="1">
      <c r="A134" s="557"/>
      <c r="C134" s="224"/>
      <c r="D134" s="224"/>
      <c r="L134" s="396"/>
      <c r="AF134" s="447"/>
      <c r="AG134" s="448"/>
    </row>
    <row r="135" spans="1:37" s="225" customFormat="1">
      <c r="A135" s="557"/>
      <c r="C135" s="224"/>
      <c r="D135" s="224"/>
      <c r="L135" s="396"/>
      <c r="AF135" s="447"/>
      <c r="AG135" s="448"/>
    </row>
    <row r="136" spans="1:37" s="225" customFormat="1">
      <c r="A136" s="557"/>
      <c r="C136" s="224"/>
      <c r="D136" s="224"/>
      <c r="L136" s="396"/>
      <c r="AF136" s="447"/>
      <c r="AG136" s="448"/>
    </row>
    <row r="137" spans="1:37" s="225" customFormat="1">
      <c r="A137" s="557"/>
      <c r="C137" s="224"/>
      <c r="D137" s="224"/>
      <c r="L137" s="396"/>
      <c r="AF137" s="447"/>
      <c r="AG137" s="448"/>
    </row>
    <row r="138" spans="1:37" s="225" customFormat="1">
      <c r="A138" s="557"/>
      <c r="C138" s="224"/>
      <c r="D138" s="224"/>
      <c r="L138" s="396"/>
      <c r="AF138" s="447"/>
      <c r="AG138" s="448"/>
    </row>
    <row r="139" spans="1:37" s="225" customFormat="1">
      <c r="A139" s="557"/>
      <c r="C139" s="224"/>
      <c r="D139" s="224"/>
      <c r="L139" s="396"/>
      <c r="AF139" s="447"/>
      <c r="AG139" s="448"/>
    </row>
    <row r="140" spans="1:37" s="225" customFormat="1">
      <c r="A140" s="557"/>
      <c r="C140" s="224"/>
      <c r="D140" s="224"/>
      <c r="L140" s="396"/>
      <c r="AF140" s="447"/>
      <c r="AG140" s="448"/>
    </row>
    <row r="141" spans="1:37" s="225" customFormat="1">
      <c r="A141" s="557"/>
      <c r="C141" s="224"/>
      <c r="D141" s="224"/>
      <c r="L141" s="396"/>
      <c r="AF141" s="447"/>
      <c r="AG141" s="448"/>
    </row>
    <row r="142" spans="1:37" s="225" customFormat="1">
      <c r="A142" s="557"/>
      <c r="C142" s="224"/>
      <c r="D142" s="224"/>
      <c r="L142" s="396"/>
      <c r="AF142" s="447"/>
      <c r="AG142" s="448"/>
    </row>
    <row r="143" spans="1:37" s="225" customFormat="1">
      <c r="A143" s="557"/>
      <c r="C143" s="224"/>
      <c r="D143" s="224"/>
      <c r="L143" s="396"/>
      <c r="AF143" s="447"/>
      <c r="AG143" s="448"/>
    </row>
    <row r="144" spans="1:37" s="225" customFormat="1">
      <c r="A144" s="557"/>
      <c r="C144" s="224"/>
      <c r="D144" s="224"/>
      <c r="L144" s="396"/>
      <c r="AF144" s="447"/>
      <c r="AG144" s="448"/>
    </row>
    <row r="145" spans="1:33" s="225" customFormat="1">
      <c r="A145" s="557"/>
      <c r="C145" s="224"/>
      <c r="D145" s="224"/>
      <c r="L145" s="396"/>
      <c r="AF145" s="447"/>
      <c r="AG145" s="448"/>
    </row>
    <row r="146" spans="1:33" s="225" customFormat="1">
      <c r="A146" s="557"/>
      <c r="C146" s="224"/>
      <c r="D146" s="224"/>
      <c r="L146" s="396"/>
      <c r="AF146" s="447"/>
      <c r="AG146" s="448"/>
    </row>
    <row r="147" spans="1:33" s="225" customFormat="1">
      <c r="A147" s="557"/>
      <c r="C147" s="224"/>
      <c r="D147" s="224"/>
      <c r="L147" s="396"/>
      <c r="AF147" s="447"/>
      <c r="AG147" s="448"/>
    </row>
    <row r="148" spans="1:33" s="225" customFormat="1">
      <c r="A148" s="557"/>
      <c r="C148" s="224"/>
      <c r="D148" s="224"/>
      <c r="L148" s="396"/>
      <c r="AF148" s="447"/>
      <c r="AG148" s="448"/>
    </row>
    <row r="149" spans="1:33" s="225" customFormat="1">
      <c r="A149" s="557"/>
      <c r="C149" s="224"/>
      <c r="D149" s="224"/>
      <c r="L149" s="396"/>
      <c r="AF149" s="447"/>
      <c r="AG149" s="448"/>
    </row>
    <row r="150" spans="1:33" s="225" customFormat="1">
      <c r="A150" s="557"/>
      <c r="C150" s="224"/>
      <c r="D150" s="224"/>
      <c r="L150" s="396"/>
      <c r="AF150" s="447"/>
      <c r="AG150" s="448"/>
    </row>
    <row r="151" spans="1:33" s="225" customFormat="1">
      <c r="A151" s="557"/>
      <c r="C151" s="224"/>
      <c r="D151" s="224"/>
      <c r="L151" s="396"/>
      <c r="AF151" s="447"/>
      <c r="AG151" s="448"/>
    </row>
    <row r="152" spans="1:33" s="225" customFormat="1">
      <c r="A152" s="557"/>
      <c r="C152" s="224"/>
      <c r="D152" s="224"/>
      <c r="L152" s="396"/>
      <c r="AF152" s="447"/>
      <c r="AG152" s="448"/>
    </row>
    <row r="153" spans="1:33" s="225" customFormat="1">
      <c r="A153" s="557"/>
      <c r="C153" s="224"/>
      <c r="D153" s="224"/>
      <c r="L153" s="396"/>
      <c r="AF153" s="447"/>
      <c r="AG153" s="448"/>
    </row>
    <row r="154" spans="1:33" s="225" customFormat="1">
      <c r="A154" s="557"/>
      <c r="C154" s="224"/>
      <c r="D154" s="224"/>
      <c r="L154" s="396"/>
      <c r="AF154" s="447"/>
      <c r="AG154" s="448"/>
    </row>
    <row r="155" spans="1:33" s="225" customFormat="1">
      <c r="A155" s="557"/>
      <c r="C155" s="224"/>
      <c r="D155" s="224"/>
      <c r="L155" s="396"/>
      <c r="AF155" s="447"/>
      <c r="AG155" s="448"/>
    </row>
    <row r="156" spans="1:33" s="225" customFormat="1">
      <c r="A156" s="557"/>
      <c r="C156" s="224"/>
      <c r="D156" s="224"/>
      <c r="L156" s="396"/>
      <c r="AF156" s="447"/>
      <c r="AG156" s="448"/>
    </row>
    <row r="157" spans="1:33" s="225" customFormat="1">
      <c r="A157" s="557"/>
      <c r="C157" s="224"/>
      <c r="D157" s="224"/>
      <c r="L157" s="396"/>
      <c r="AF157" s="447"/>
      <c r="AG157" s="448"/>
    </row>
    <row r="158" spans="1:33" s="225" customFormat="1">
      <c r="A158" s="557"/>
      <c r="C158" s="224"/>
      <c r="D158" s="224"/>
      <c r="L158" s="396"/>
      <c r="AF158" s="447"/>
      <c r="AG158" s="448"/>
    </row>
    <row r="159" spans="1:33" s="225" customFormat="1">
      <c r="A159" s="557"/>
      <c r="C159" s="224"/>
      <c r="D159" s="224"/>
      <c r="L159" s="396"/>
      <c r="AF159" s="447"/>
      <c r="AG159" s="448"/>
    </row>
    <row r="160" spans="1:33" s="225" customFormat="1">
      <c r="A160" s="557"/>
      <c r="B160" s="224"/>
      <c r="C160" s="224"/>
      <c r="D160" s="224"/>
      <c r="E160" s="224"/>
      <c r="F160" s="224"/>
      <c r="G160" s="224"/>
      <c r="H160" s="224"/>
      <c r="L160" s="396"/>
      <c r="AF160" s="447"/>
      <c r="AG160" s="448"/>
    </row>
    <row r="164" spans="12:33" ht="13.2">
      <c r="L164" s="224"/>
      <c r="AF164" s="436"/>
      <c r="AG164" s="436"/>
    </row>
    <row r="165" spans="12:33" ht="13.2">
      <c r="L165" s="224"/>
      <c r="AF165" s="436"/>
      <c r="AG165" s="436"/>
    </row>
    <row r="166" spans="12:33" ht="13.2">
      <c r="L166" s="224"/>
      <c r="AF166" s="436"/>
      <c r="AG166" s="436"/>
    </row>
    <row r="167" spans="12:33" ht="13.2">
      <c r="L167" s="224"/>
      <c r="AF167" s="436"/>
      <c r="AG167" s="436"/>
    </row>
    <row r="168" spans="12:33" ht="13.2">
      <c r="L168" s="224"/>
      <c r="AF168" s="436"/>
      <c r="AG168" s="436"/>
    </row>
    <row r="169" spans="12:33" ht="13.2">
      <c r="L169" s="224"/>
      <c r="AF169" s="436"/>
      <c r="AG169" s="436"/>
    </row>
    <row r="170" spans="12:33" ht="13.2">
      <c r="L170" s="224"/>
      <c r="AF170" s="436"/>
      <c r="AG170" s="436"/>
    </row>
    <row r="171" spans="12:33" ht="13.2">
      <c r="L171" s="224"/>
      <c r="AF171" s="436"/>
      <c r="AG171" s="436"/>
    </row>
  </sheetData>
  <mergeCells count="37">
    <mergeCell ref="A123:B123"/>
    <mergeCell ref="A103:B103"/>
    <mergeCell ref="A90:B90"/>
    <mergeCell ref="A14:B14"/>
    <mergeCell ref="A15:B15"/>
    <mergeCell ref="A21:B21"/>
    <mergeCell ref="A36:B36"/>
    <mergeCell ref="A43:B43"/>
    <mergeCell ref="A44:B44"/>
    <mergeCell ref="A60:B60"/>
    <mergeCell ref="A67:B67"/>
    <mergeCell ref="A73:B73"/>
    <mergeCell ref="A80:B80"/>
    <mergeCell ref="A81:B81"/>
    <mergeCell ref="AB8:AE8"/>
    <mergeCell ref="A10:A13"/>
    <mergeCell ref="A115:B115"/>
    <mergeCell ref="A110:B110"/>
    <mergeCell ref="A109:B109"/>
    <mergeCell ref="D10:D13"/>
    <mergeCell ref="E9:H9"/>
    <mergeCell ref="L128:P128"/>
    <mergeCell ref="Q128:R128"/>
    <mergeCell ref="AF128:AK128"/>
    <mergeCell ref="AF8:AF9"/>
    <mergeCell ref="AG8:AG9"/>
    <mergeCell ref="I9:L9"/>
    <mergeCell ref="M9:P9"/>
    <mergeCell ref="Q9:R9"/>
    <mergeCell ref="T9:W9"/>
    <mergeCell ref="X9:AA9"/>
    <mergeCell ref="AB9:AE9"/>
    <mergeCell ref="E8:L8"/>
    <mergeCell ref="M8:P8"/>
    <mergeCell ref="Q8:R8"/>
    <mergeCell ref="T8:W8"/>
    <mergeCell ref="X8:AA8"/>
  </mergeCells>
  <conditionalFormatting sqref="G6">
    <cfRule type="cellIs" dxfId="10" priority="1" stopIfTrue="1" operator="equal">
      <formula>"."</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0"/>
  <sheetViews>
    <sheetView showGridLines="0" zoomScale="50" zoomScaleNormal="50" zoomScaleSheetLayoutView="75" workbookViewId="0">
      <pane xSplit="5" ySplit="14" topLeftCell="F15" activePane="bottomRight" state="frozen"/>
      <selection pane="topRight" activeCell="F1" sqref="F1"/>
      <selection pane="bottomLeft" activeCell="A16" sqref="A16"/>
      <selection pane="bottomRight" activeCell="E21" sqref="E21"/>
    </sheetView>
  </sheetViews>
  <sheetFormatPr defaultColWidth="9.109375" defaultRowHeight="13.2"/>
  <cols>
    <col min="1" max="1" width="10.44140625" style="2" customWidth="1"/>
    <col min="2" max="2" width="3.88671875" style="2" customWidth="1"/>
    <col min="3" max="3" width="8.6640625" style="2" customWidth="1"/>
    <col min="4" max="4" width="48" style="2" customWidth="1"/>
    <col min="5" max="5" width="56" style="2" customWidth="1"/>
    <col min="6" max="6" width="17.33203125" style="197" customWidth="1"/>
    <col min="7" max="7" width="12" style="2" customWidth="1"/>
    <col min="8" max="8" width="16.33203125" style="2" customWidth="1"/>
    <col min="9" max="9" width="12" style="2" customWidth="1"/>
    <col min="10" max="10" width="16.33203125" style="2" customWidth="1"/>
    <col min="11" max="11" width="12" style="2" customWidth="1"/>
    <col min="12" max="12" width="14.88671875" style="2" customWidth="1"/>
    <col min="13" max="18" width="12" style="2" customWidth="1"/>
    <col min="19" max="16384" width="9.109375" style="2"/>
  </cols>
  <sheetData>
    <row r="1" spans="1:18" ht="18" thickBot="1">
      <c r="A1" s="1" t="s">
        <v>536</v>
      </c>
      <c r="H1" s="27"/>
      <c r="I1" s="3"/>
      <c r="L1"/>
      <c r="M1"/>
      <c r="N1"/>
      <c r="P1"/>
      <c r="Q1"/>
      <c r="R1"/>
    </row>
    <row r="2" spans="1:18" ht="17.399999999999999" hidden="1">
      <c r="A2" s="4"/>
      <c r="B2" s="5"/>
      <c r="C2" s="5"/>
      <c r="D2" s="6"/>
      <c r="E2" s="7"/>
      <c r="F2" s="198"/>
      <c r="G2" s="8"/>
      <c r="K2" s="8"/>
      <c r="O2" s="8"/>
    </row>
    <row r="3" spans="1:18" ht="17.399999999999999" hidden="1">
      <c r="A3" s="1"/>
      <c r="B3" s="8"/>
      <c r="C3" s="8"/>
      <c r="D3" s="8"/>
      <c r="E3" s="9"/>
      <c r="F3" s="198"/>
      <c r="G3" s="8"/>
      <c r="K3" s="8"/>
      <c r="O3" s="8"/>
    </row>
    <row r="4" spans="1:18" ht="17.399999999999999" hidden="1">
      <c r="A4" s="1"/>
      <c r="B4" s="8"/>
      <c r="C4" s="8"/>
      <c r="D4" s="8"/>
      <c r="E4" s="9"/>
      <c r="F4" s="198"/>
      <c r="G4" s="8"/>
      <c r="H4" s="10"/>
      <c r="K4" s="8"/>
      <c r="O4" s="8"/>
    </row>
    <row r="5" spans="1:18" ht="17.399999999999999" hidden="1">
      <c r="A5" s="1"/>
      <c r="B5" s="8"/>
      <c r="C5" s="8"/>
      <c r="D5" s="8"/>
      <c r="E5" s="9"/>
      <c r="F5" s="198"/>
      <c r="G5" s="8"/>
      <c r="H5" s="10"/>
      <c r="K5" s="8"/>
      <c r="O5" s="8"/>
    </row>
    <row r="6" spans="1:18" ht="17.399999999999999" hidden="1">
      <c r="A6" s="1"/>
      <c r="B6" s="8"/>
      <c r="C6" s="8"/>
      <c r="D6" s="8"/>
      <c r="E6" s="9"/>
      <c r="F6" s="198"/>
      <c r="G6" s="8"/>
      <c r="H6" s="10"/>
      <c r="K6" s="8"/>
      <c r="O6" s="8"/>
    </row>
    <row r="7" spans="1:18" ht="17.399999999999999" hidden="1">
      <c r="A7" s="1"/>
      <c r="B7" s="8" t="s">
        <v>4</v>
      </c>
      <c r="C7" s="8"/>
      <c r="D7" s="8"/>
      <c r="E7" s="9"/>
      <c r="F7" s="198"/>
      <c r="G7" s="8"/>
      <c r="H7" s="10"/>
      <c r="K7" s="8"/>
      <c r="O7" s="8"/>
    </row>
    <row r="8" spans="1:18" ht="18" hidden="1" thickBot="1">
      <c r="A8" s="1"/>
      <c r="B8" s="11"/>
      <c r="C8" s="11"/>
      <c r="D8" s="11"/>
      <c r="E8" s="12"/>
      <c r="F8" s="198"/>
      <c r="G8" s="8"/>
      <c r="K8" s="8"/>
      <c r="O8" s="8"/>
    </row>
    <row r="9" spans="1:18" ht="71.25" customHeight="1">
      <c r="A9" s="454" t="s">
        <v>535</v>
      </c>
      <c r="B9" s="30"/>
      <c r="C9" s="30"/>
      <c r="D9" s="30"/>
      <c r="E9" s="30"/>
      <c r="F9" s="502" t="s">
        <v>83</v>
      </c>
      <c r="G9" s="503"/>
      <c r="H9" s="504" t="s">
        <v>329</v>
      </c>
      <c r="I9" s="505"/>
      <c r="J9" s="504" t="s">
        <v>526</v>
      </c>
      <c r="K9" s="506"/>
      <c r="L9" s="507" t="s">
        <v>570</v>
      </c>
      <c r="M9" s="508"/>
      <c r="N9" s="504" t="s">
        <v>572</v>
      </c>
      <c r="O9" s="30"/>
    </row>
    <row r="10" spans="1:18" s="47" customFormat="1" ht="24.75" customHeight="1" thickBot="1">
      <c r="A10" s="454"/>
      <c r="B10" s="67"/>
      <c r="C10" s="67"/>
      <c r="D10" s="67"/>
      <c r="E10" s="67"/>
      <c r="F10" s="197"/>
      <c r="K10" s="67"/>
      <c r="O10" s="67"/>
    </row>
    <row r="11" spans="1:18" s="13" customFormat="1" ht="17.25" customHeight="1">
      <c r="A11" s="136"/>
      <c r="B11" s="137"/>
      <c r="C11" s="500"/>
      <c r="D11" s="138"/>
      <c r="E11" s="139"/>
      <c r="F11" s="598" t="s">
        <v>328</v>
      </c>
      <c r="G11" s="592" t="s">
        <v>74</v>
      </c>
      <c r="H11" s="593"/>
      <c r="I11" s="593"/>
      <c r="J11" s="594"/>
      <c r="K11" s="592" t="s">
        <v>114</v>
      </c>
      <c r="L11" s="593"/>
      <c r="M11" s="593"/>
      <c r="N11" s="594"/>
      <c r="O11" s="587" t="s">
        <v>77</v>
      </c>
      <c r="P11" s="588"/>
      <c r="Q11" s="588"/>
      <c r="R11" s="589"/>
    </row>
    <row r="12" spans="1:18" s="13" customFormat="1" ht="27" customHeight="1">
      <c r="A12" s="140" t="s">
        <v>5</v>
      </c>
      <c r="B12" s="14"/>
      <c r="C12" s="15"/>
      <c r="D12" s="16"/>
      <c r="E12" s="141" t="s">
        <v>6</v>
      </c>
      <c r="F12" s="599"/>
      <c r="G12" s="76" t="s">
        <v>73</v>
      </c>
      <c r="H12" s="65" t="s">
        <v>75</v>
      </c>
      <c r="I12" s="65" t="s">
        <v>76</v>
      </c>
      <c r="J12" s="77" t="s">
        <v>207</v>
      </c>
      <c r="K12" s="76" t="s">
        <v>73</v>
      </c>
      <c r="L12" s="65" t="s">
        <v>75</v>
      </c>
      <c r="M12" s="65" t="s">
        <v>76</v>
      </c>
      <c r="N12" s="77" t="s">
        <v>207</v>
      </c>
      <c r="O12" s="76" t="s">
        <v>73</v>
      </c>
      <c r="P12" s="69" t="s">
        <v>75</v>
      </c>
      <c r="Q12" s="69" t="s">
        <v>76</v>
      </c>
      <c r="R12" s="126" t="s">
        <v>208</v>
      </c>
    </row>
    <row r="13" spans="1:18" s="13" customFormat="1" ht="18.75" customHeight="1">
      <c r="A13" s="595" t="s">
        <v>78</v>
      </c>
      <c r="B13" s="596"/>
      <c r="C13" s="596"/>
      <c r="D13" s="597"/>
      <c r="E13" s="141"/>
      <c r="F13" s="599"/>
      <c r="G13" s="82">
        <v>159</v>
      </c>
      <c r="H13" s="83">
        <v>37</v>
      </c>
      <c r="I13" s="83">
        <v>35</v>
      </c>
      <c r="J13" s="44">
        <v>87</v>
      </c>
      <c r="K13" s="82">
        <v>159</v>
      </c>
      <c r="L13" s="83">
        <v>37</v>
      </c>
      <c r="M13" s="83">
        <v>35</v>
      </c>
      <c r="N13" s="44">
        <v>87</v>
      </c>
      <c r="O13" s="82">
        <v>159</v>
      </c>
      <c r="P13" s="83">
        <v>37</v>
      </c>
      <c r="Q13" s="83">
        <v>35</v>
      </c>
      <c r="R13" s="44">
        <v>87</v>
      </c>
    </row>
    <row r="14" spans="1:18" s="13" customFormat="1" ht="17.25" customHeight="1">
      <c r="A14" s="595" t="s">
        <v>79</v>
      </c>
      <c r="B14" s="596"/>
      <c r="C14" s="596"/>
      <c r="D14" s="597"/>
      <c r="E14" s="141"/>
      <c r="F14" s="600"/>
      <c r="G14" s="84">
        <v>158.92000000000073</v>
      </c>
      <c r="H14" s="85">
        <v>52.91</v>
      </c>
      <c r="I14" s="85">
        <v>52.989999999999981</v>
      </c>
      <c r="J14" s="45">
        <v>53.019999999999925</v>
      </c>
      <c r="K14" s="84">
        <v>158.92000000000073</v>
      </c>
      <c r="L14" s="85">
        <v>52.91</v>
      </c>
      <c r="M14" s="85">
        <v>52.989999999999981</v>
      </c>
      <c r="N14" s="45">
        <v>53.019999999999925</v>
      </c>
      <c r="O14" s="84">
        <v>158.92000000000073</v>
      </c>
      <c r="P14" s="85">
        <v>52.91</v>
      </c>
      <c r="Q14" s="85">
        <v>52.989999999999981</v>
      </c>
      <c r="R14" s="45">
        <v>53.019999999999925</v>
      </c>
    </row>
    <row r="15" spans="1:18" s="17" customFormat="1" ht="15.6">
      <c r="A15" s="142" t="s">
        <v>321</v>
      </c>
      <c r="B15" s="49"/>
      <c r="C15" s="48"/>
      <c r="D15" s="50"/>
      <c r="E15" s="143"/>
      <c r="F15" s="199"/>
      <c r="G15" s="78"/>
      <c r="H15" s="73"/>
      <c r="I15" s="73"/>
      <c r="J15" s="79"/>
      <c r="K15" s="78"/>
      <c r="L15" s="73"/>
      <c r="M15" s="73"/>
      <c r="N15" s="79"/>
      <c r="O15" s="78"/>
      <c r="P15" s="73"/>
      <c r="Q15" s="73"/>
      <c r="R15" s="79"/>
    </row>
    <row r="16" spans="1:18" s="17" customFormat="1" ht="17.25" customHeight="1">
      <c r="A16" s="144"/>
      <c r="B16" s="52" t="s">
        <v>116</v>
      </c>
      <c r="C16" s="53"/>
      <c r="D16" s="54"/>
      <c r="E16" s="145"/>
      <c r="F16" s="200"/>
      <c r="G16" s="80"/>
      <c r="H16" s="74"/>
      <c r="I16" s="74"/>
      <c r="J16" s="81"/>
      <c r="K16" s="80"/>
      <c r="L16" s="74"/>
      <c r="M16" s="74"/>
      <c r="N16" s="81"/>
      <c r="O16" s="80"/>
      <c r="P16" s="74"/>
      <c r="Q16" s="74"/>
      <c r="R16" s="81"/>
    </row>
    <row r="17" spans="1:18" s="17" customFormat="1" ht="28.5" customHeight="1">
      <c r="A17" s="146" t="s">
        <v>80</v>
      </c>
      <c r="B17" s="86" t="s">
        <v>7</v>
      </c>
      <c r="C17" s="585" t="s">
        <v>117</v>
      </c>
      <c r="D17" s="590"/>
      <c r="E17" s="591"/>
      <c r="F17" s="219">
        <v>5</v>
      </c>
      <c r="G17" s="90">
        <f>AVERAGE(AVERAGE(G19:G20),G21:G22)</f>
        <v>4.5758337550412591</v>
      </c>
      <c r="H17" s="91">
        <f>AVERAGE(AVERAGE(H19:H20),H21:H22)</f>
        <v>4.6186186186186182</v>
      </c>
      <c r="I17" s="91">
        <f>AVERAGE(AVERAGE(I19:I20))</f>
        <v>4.6200428029839795</v>
      </c>
      <c r="J17" s="92">
        <f>AVERAGE(AVERAGE(J19:J20))</f>
        <v>4.3274980886510335</v>
      </c>
      <c r="K17" s="90">
        <f t="shared" ref="K17:P17" si="0">AVERAGE(AVERAGE(K19:K20),K21:K22)</f>
        <v>4.666666666666667</v>
      </c>
      <c r="L17" s="91">
        <f t="shared" si="0"/>
        <v>4.666666666666667</v>
      </c>
      <c r="M17" s="91">
        <f>AVERAGE(AVERAGE(M19:M20))</f>
        <v>5</v>
      </c>
      <c r="N17" s="92">
        <f>AVERAGE(AVERAGE(N19:N20))</f>
        <v>4</v>
      </c>
      <c r="O17" s="90">
        <f t="shared" si="0"/>
        <v>1.0615599143871943</v>
      </c>
      <c r="P17" s="91">
        <f t="shared" si="0"/>
        <v>1.0541923174246777</v>
      </c>
      <c r="Q17" s="91">
        <f>AVERAGE(AVERAGE(Q19:Q20))</f>
        <v>0.84250910776781596</v>
      </c>
      <c r="R17" s="92">
        <f>AVERAGE(AVERAGE(R19:R20))</f>
        <v>1.0468459419752398</v>
      </c>
    </row>
    <row r="18" spans="1:18" s="28" customFormat="1" ht="42.75" customHeight="1">
      <c r="A18" s="147" t="s">
        <v>81</v>
      </c>
      <c r="B18" s="63"/>
      <c r="C18" s="58">
        <v>1.1000000000000001</v>
      </c>
      <c r="D18" s="68" t="s">
        <v>118</v>
      </c>
      <c r="E18" s="148"/>
      <c r="F18" s="201"/>
      <c r="G18" s="93">
        <f>AVERAGE(G19:G20)</f>
        <v>4.5330568206793327</v>
      </c>
      <c r="H18" s="94">
        <f t="shared" ref="H18:R18" si="1">AVERAGE(H19:H20)</f>
        <v>4.6614114114114109</v>
      </c>
      <c r="I18" s="94">
        <f t="shared" si="1"/>
        <v>4.6200428029839795</v>
      </c>
      <c r="J18" s="95">
        <f t="shared" si="1"/>
        <v>4.3274980886510335</v>
      </c>
      <c r="K18" s="93">
        <f t="shared" si="1"/>
        <v>4.5</v>
      </c>
      <c r="L18" s="94">
        <f t="shared" si="1"/>
        <v>4.5</v>
      </c>
      <c r="M18" s="94">
        <f t="shared" si="1"/>
        <v>5</v>
      </c>
      <c r="N18" s="95">
        <f t="shared" si="1"/>
        <v>4</v>
      </c>
      <c r="O18" s="93">
        <f t="shared" si="1"/>
        <v>0.97190086534877129</v>
      </c>
      <c r="P18" s="94">
        <f t="shared" si="1"/>
        <v>0.94979807446122155</v>
      </c>
      <c r="Q18" s="94">
        <f t="shared" si="1"/>
        <v>0.84250910776781596</v>
      </c>
      <c r="R18" s="95">
        <f t="shared" si="1"/>
        <v>1.0468459419752398</v>
      </c>
    </row>
    <row r="19" spans="1:18" s="28" customFormat="1" ht="29.25" customHeight="1">
      <c r="A19" s="147" t="s">
        <v>82</v>
      </c>
      <c r="B19" s="63"/>
      <c r="C19" s="58"/>
      <c r="D19" s="29"/>
      <c r="E19" s="149" t="s">
        <v>209</v>
      </c>
      <c r="F19" s="201"/>
      <c r="G19" s="96">
        <v>4.4367492114623204</v>
      </c>
      <c r="H19" s="97">
        <v>4.3783783783783781</v>
      </c>
      <c r="I19" s="98">
        <v>4.5707692307692307</v>
      </c>
      <c r="J19" s="99">
        <v>4.3772727272727279</v>
      </c>
      <c r="K19" s="96">
        <v>4</v>
      </c>
      <c r="L19" s="97">
        <v>4</v>
      </c>
      <c r="M19" s="98">
        <v>5</v>
      </c>
      <c r="N19" s="99">
        <v>4</v>
      </c>
      <c r="O19" s="96">
        <v>0.96207512711835352</v>
      </c>
      <c r="P19" s="97">
        <v>0.94914885336599386</v>
      </c>
      <c r="Q19" s="98">
        <v>0.92271123554474999</v>
      </c>
      <c r="R19" s="99">
        <v>1.0156821126508755</v>
      </c>
    </row>
    <row r="20" spans="1:18" s="28" customFormat="1" ht="18" customHeight="1">
      <c r="A20" s="147" t="s">
        <v>82</v>
      </c>
      <c r="B20" s="63"/>
      <c r="C20" s="58"/>
      <c r="D20" s="29"/>
      <c r="E20" s="149" t="s">
        <v>210</v>
      </c>
      <c r="F20" s="201"/>
      <c r="G20" s="96">
        <v>4.6293644298963459</v>
      </c>
      <c r="H20" s="97">
        <v>4.9444444444444446</v>
      </c>
      <c r="I20" s="100">
        <v>4.6693163751987283</v>
      </c>
      <c r="J20" s="101">
        <v>4.2777234500293382</v>
      </c>
      <c r="K20" s="96">
        <v>5</v>
      </c>
      <c r="L20" s="97">
        <v>5</v>
      </c>
      <c r="M20" s="100">
        <v>5</v>
      </c>
      <c r="N20" s="101">
        <v>4</v>
      </c>
      <c r="O20" s="96">
        <v>0.98172660357918917</v>
      </c>
      <c r="P20" s="97">
        <v>0.95044729555644936</v>
      </c>
      <c r="Q20" s="100">
        <v>0.76230697999088193</v>
      </c>
      <c r="R20" s="101">
        <v>1.078009771299604</v>
      </c>
    </row>
    <row r="21" spans="1:18" s="17" customFormat="1" ht="33" customHeight="1">
      <c r="A21" s="150" t="s">
        <v>81</v>
      </c>
      <c r="B21" s="57"/>
      <c r="C21" s="58">
        <v>1.2</v>
      </c>
      <c r="D21" s="32" t="s">
        <v>119</v>
      </c>
      <c r="E21" s="151" t="s">
        <v>211</v>
      </c>
      <c r="F21" s="201"/>
      <c r="G21" s="93">
        <v>4.6944444444444438</v>
      </c>
      <c r="H21" s="98">
        <v>4.6944444444444438</v>
      </c>
      <c r="I21" s="465"/>
      <c r="J21" s="466"/>
      <c r="K21" s="93">
        <v>5</v>
      </c>
      <c r="L21" s="98">
        <v>5</v>
      </c>
      <c r="M21" s="465"/>
      <c r="N21" s="466"/>
      <c r="O21" s="93">
        <v>1.1616870750605517</v>
      </c>
      <c r="P21" s="98">
        <v>1.1616870750605517</v>
      </c>
      <c r="Q21" s="465"/>
      <c r="R21" s="466"/>
    </row>
    <row r="22" spans="1:18" s="17" customFormat="1" ht="32.25" customHeight="1">
      <c r="A22" s="150" t="s">
        <v>81</v>
      </c>
      <c r="B22" s="57"/>
      <c r="C22" s="58">
        <v>1.3</v>
      </c>
      <c r="D22" s="32" t="s">
        <v>101</v>
      </c>
      <c r="E22" s="151" t="s">
        <v>212</v>
      </c>
      <c r="F22" s="202">
        <v>5</v>
      </c>
      <c r="G22" s="93">
        <v>4.5</v>
      </c>
      <c r="H22" s="100">
        <v>4.5</v>
      </c>
      <c r="I22" s="465"/>
      <c r="J22" s="466"/>
      <c r="K22" s="93">
        <v>4.5</v>
      </c>
      <c r="L22" s="100">
        <v>4.5</v>
      </c>
      <c r="M22" s="465"/>
      <c r="N22" s="466"/>
      <c r="O22" s="93">
        <v>1.0510918027522598</v>
      </c>
      <c r="P22" s="100">
        <v>1.0510918027522598</v>
      </c>
      <c r="Q22" s="465"/>
      <c r="R22" s="466"/>
    </row>
    <row r="23" spans="1:18" s="17" customFormat="1" ht="17.25" customHeight="1">
      <c r="A23" s="144"/>
      <c r="B23" s="52" t="s">
        <v>8</v>
      </c>
      <c r="C23" s="53"/>
      <c r="D23" s="54"/>
      <c r="E23" s="152" t="s">
        <v>84</v>
      </c>
      <c r="F23" s="203"/>
      <c r="G23" s="102"/>
      <c r="H23" s="103"/>
      <c r="I23" s="103"/>
      <c r="J23" s="104"/>
      <c r="K23" s="102"/>
      <c r="L23" s="103"/>
      <c r="M23" s="103"/>
      <c r="N23" s="104"/>
      <c r="O23" s="102"/>
      <c r="P23" s="103"/>
      <c r="Q23" s="103"/>
      <c r="R23" s="104"/>
    </row>
    <row r="24" spans="1:18" s="17" customFormat="1" ht="19.5" customHeight="1">
      <c r="A24" s="146" t="s">
        <v>80</v>
      </c>
      <c r="B24" s="86" t="s">
        <v>9</v>
      </c>
      <c r="C24" s="87" t="s">
        <v>120</v>
      </c>
      <c r="D24" s="88"/>
      <c r="E24" s="153"/>
      <c r="F24" s="195">
        <v>6</v>
      </c>
      <c r="G24" s="90">
        <f>AVERAGE(G26:G27)</f>
        <v>5.057189542483659</v>
      </c>
      <c r="H24" s="91">
        <f>AVERAGE(H26:H27)</f>
        <v>5.057189542483659</v>
      </c>
      <c r="I24" s="465"/>
      <c r="J24" s="466"/>
      <c r="K24" s="90">
        <f t="shared" ref="K24:L24" si="2">AVERAGE(K26:K27)</f>
        <v>5</v>
      </c>
      <c r="L24" s="91">
        <f t="shared" si="2"/>
        <v>5</v>
      </c>
      <c r="M24" s="465"/>
      <c r="N24" s="466"/>
      <c r="O24" s="90">
        <f t="shared" ref="O24:P24" si="3">AVERAGE(O26:O27)</f>
        <v>0.84642658239417889</v>
      </c>
      <c r="P24" s="91">
        <f t="shared" si="3"/>
        <v>0.84642658239417889</v>
      </c>
      <c r="Q24" s="465"/>
      <c r="R24" s="466"/>
    </row>
    <row r="25" spans="1:18" s="17" customFormat="1" ht="39.75" customHeight="1">
      <c r="A25" s="150" t="s">
        <v>81</v>
      </c>
      <c r="B25" s="57"/>
      <c r="C25" s="58">
        <v>2.1</v>
      </c>
      <c r="D25" s="68" t="s">
        <v>121</v>
      </c>
      <c r="E25" s="149"/>
      <c r="F25" s="204">
        <v>6</v>
      </c>
      <c r="G25" s="96">
        <f>AVERAGE(G26:G27)</f>
        <v>5.057189542483659</v>
      </c>
      <c r="H25" s="97">
        <f>AVERAGE(H26:H27)</f>
        <v>5.057189542483659</v>
      </c>
      <c r="I25" s="465"/>
      <c r="J25" s="466"/>
      <c r="K25" s="96">
        <f t="shared" ref="K25:L25" si="4">AVERAGE(K26:K27)</f>
        <v>5</v>
      </c>
      <c r="L25" s="97">
        <f t="shared" si="4"/>
        <v>5</v>
      </c>
      <c r="M25" s="465"/>
      <c r="N25" s="466"/>
      <c r="O25" s="96">
        <f>AVERAGE(O26:O27)</f>
        <v>0.84642658239417889</v>
      </c>
      <c r="P25" s="97">
        <f t="shared" ref="P25" si="5">AVERAGE(P26:P27)</f>
        <v>0.84642658239417889</v>
      </c>
      <c r="Q25" s="465"/>
      <c r="R25" s="466"/>
    </row>
    <row r="26" spans="1:18" s="17" customFormat="1" ht="18.75" customHeight="1">
      <c r="A26" s="150" t="s">
        <v>82</v>
      </c>
      <c r="B26" s="57"/>
      <c r="C26" s="58"/>
      <c r="D26" s="68"/>
      <c r="E26" s="149" t="s">
        <v>213</v>
      </c>
      <c r="F26" s="201"/>
      <c r="G26" s="96">
        <v>5.0555555555555554</v>
      </c>
      <c r="H26" s="97">
        <v>5.0555555555555554</v>
      </c>
      <c r="I26" s="465"/>
      <c r="J26" s="466"/>
      <c r="K26" s="96">
        <v>5</v>
      </c>
      <c r="L26" s="97">
        <v>5</v>
      </c>
      <c r="M26" s="465"/>
      <c r="N26" s="466"/>
      <c r="O26" s="96">
        <v>0.9201597471114793</v>
      </c>
      <c r="P26" s="97">
        <v>0.9201597471114793</v>
      </c>
      <c r="Q26" s="465"/>
      <c r="R26" s="466"/>
    </row>
    <row r="27" spans="1:18" s="17" customFormat="1" ht="28.5" customHeight="1">
      <c r="A27" s="150" t="s">
        <v>82</v>
      </c>
      <c r="B27" s="57"/>
      <c r="C27" s="58"/>
      <c r="D27" s="68"/>
      <c r="E27" s="149" t="s">
        <v>214</v>
      </c>
      <c r="F27" s="201"/>
      <c r="G27" s="96">
        <v>5.0588235294117636</v>
      </c>
      <c r="H27" s="97">
        <v>5.0588235294117636</v>
      </c>
      <c r="I27" s="465"/>
      <c r="J27" s="466"/>
      <c r="K27" s="96">
        <v>5</v>
      </c>
      <c r="L27" s="97">
        <v>5</v>
      </c>
      <c r="M27" s="465"/>
      <c r="N27" s="466"/>
      <c r="O27" s="96">
        <v>0.77269341767687849</v>
      </c>
      <c r="P27" s="97">
        <v>0.77269341767687849</v>
      </c>
      <c r="Q27" s="465"/>
      <c r="R27" s="466"/>
    </row>
    <row r="28" spans="1:18" s="51" customFormat="1" ht="28.5" customHeight="1">
      <c r="A28" s="188" t="s">
        <v>80</v>
      </c>
      <c r="B28" s="189" t="s">
        <v>331</v>
      </c>
      <c r="C28" s="190" t="s">
        <v>332</v>
      </c>
      <c r="D28" s="191"/>
      <c r="E28" s="192"/>
      <c r="F28" s="455">
        <f>AVERAGE(F29:F31)</f>
        <v>4.666666666666667</v>
      </c>
      <c r="G28" s="182"/>
      <c r="H28" s="182"/>
      <c r="I28" s="182"/>
      <c r="J28" s="182"/>
      <c r="K28" s="182"/>
      <c r="L28" s="182"/>
      <c r="M28" s="182"/>
      <c r="N28" s="182"/>
      <c r="O28" s="182"/>
      <c r="P28" s="182"/>
      <c r="Q28" s="182"/>
      <c r="R28" s="182"/>
    </row>
    <row r="29" spans="1:18" s="51" customFormat="1" ht="28.5" customHeight="1">
      <c r="A29" s="184" t="s">
        <v>81</v>
      </c>
      <c r="B29" s="185"/>
      <c r="C29" s="186">
        <v>3.1</v>
      </c>
      <c r="D29" s="187" t="s">
        <v>330</v>
      </c>
      <c r="E29" s="181"/>
      <c r="F29" s="205">
        <v>5</v>
      </c>
      <c r="G29" s="182"/>
      <c r="H29" s="183"/>
      <c r="I29" s="182"/>
      <c r="J29" s="183"/>
      <c r="K29" s="182"/>
      <c r="L29" s="183"/>
      <c r="M29" s="182"/>
      <c r="N29" s="183"/>
      <c r="O29" s="182"/>
      <c r="P29" s="183"/>
      <c r="Q29" s="182"/>
      <c r="R29" s="183"/>
    </row>
    <row r="30" spans="1:18" s="51" customFormat="1" ht="28.5" customHeight="1">
      <c r="A30" s="184" t="s">
        <v>81</v>
      </c>
      <c r="B30" s="185"/>
      <c r="C30" s="186">
        <v>3.2</v>
      </c>
      <c r="D30" s="187" t="s">
        <v>333</v>
      </c>
      <c r="E30" s="181"/>
      <c r="F30" s="205">
        <v>4</v>
      </c>
      <c r="G30" s="193"/>
      <c r="H30" s="194"/>
      <c r="I30" s="182"/>
      <c r="J30" s="183"/>
      <c r="K30" s="193"/>
      <c r="L30" s="194"/>
      <c r="M30" s="182"/>
      <c r="N30" s="183"/>
      <c r="O30" s="193"/>
      <c r="P30" s="194"/>
      <c r="Q30" s="182"/>
      <c r="R30" s="183"/>
    </row>
    <row r="31" spans="1:18" s="51" customFormat="1" ht="28.5" customHeight="1">
      <c r="A31" s="184" t="s">
        <v>81</v>
      </c>
      <c r="B31" s="185"/>
      <c r="C31" s="186">
        <v>3.3</v>
      </c>
      <c r="D31" s="187" t="s">
        <v>334</v>
      </c>
      <c r="E31" s="181"/>
      <c r="F31" s="205">
        <v>5</v>
      </c>
      <c r="G31" s="193"/>
      <c r="H31" s="194"/>
      <c r="I31" s="182"/>
      <c r="J31" s="183"/>
      <c r="K31" s="193"/>
      <c r="L31" s="194"/>
      <c r="M31" s="182"/>
      <c r="N31" s="183"/>
      <c r="O31" s="193"/>
      <c r="P31" s="194"/>
      <c r="Q31" s="182"/>
      <c r="R31" s="183"/>
    </row>
    <row r="32" spans="1:18" s="17" customFormat="1" ht="36.75" customHeight="1">
      <c r="A32" s="146" t="s">
        <v>80</v>
      </c>
      <c r="B32" s="86" t="s">
        <v>12</v>
      </c>
      <c r="C32" s="585" t="s">
        <v>122</v>
      </c>
      <c r="D32" s="590"/>
      <c r="E32" s="591"/>
      <c r="F32" s="195">
        <f>AVERAGE(F33:F39)</f>
        <v>5</v>
      </c>
      <c r="G32" s="90">
        <f>AVERAGE(G33:G39)</f>
        <v>4.3489913993447455</v>
      </c>
      <c r="H32" s="91">
        <f t="shared" ref="H32:R32" si="6">AVERAGE(H33:H39)</f>
        <v>4.0529478458049883</v>
      </c>
      <c r="I32" s="91">
        <f t="shared" si="6"/>
        <v>4.3881943566309376</v>
      </c>
      <c r="J32" s="92">
        <f t="shared" si="6"/>
        <v>4.6032312559078292</v>
      </c>
      <c r="K32" s="90">
        <f t="shared" si="6"/>
        <v>4.2857142857142856</v>
      </c>
      <c r="L32" s="91">
        <f t="shared" si="6"/>
        <v>4.0714285714285712</v>
      </c>
      <c r="M32" s="91">
        <f t="shared" si="6"/>
        <v>4.5714285714285712</v>
      </c>
      <c r="N32" s="92">
        <f t="shared" si="6"/>
        <v>4.5714285714285712</v>
      </c>
      <c r="O32" s="90">
        <f t="shared" si="6"/>
        <v>1.0416071012916805</v>
      </c>
      <c r="P32" s="91">
        <f t="shared" si="6"/>
        <v>1.0533940411247176</v>
      </c>
      <c r="Q32" s="91">
        <f t="shared" si="6"/>
        <v>0.90993181268236512</v>
      </c>
      <c r="R32" s="92">
        <f t="shared" si="6"/>
        <v>1.0393857039477266</v>
      </c>
    </row>
    <row r="33" spans="1:18" s="17" customFormat="1" ht="30.75" customHeight="1">
      <c r="A33" s="150" t="s">
        <v>81</v>
      </c>
      <c r="B33" s="57"/>
      <c r="C33" s="58">
        <v>4.0999999999999996</v>
      </c>
      <c r="D33" s="33" t="s">
        <v>10</v>
      </c>
      <c r="E33" s="151" t="s">
        <v>215</v>
      </c>
      <c r="F33" s="202">
        <v>5</v>
      </c>
      <c r="G33" s="96">
        <v>4.2474808832987909</v>
      </c>
      <c r="H33" s="97">
        <v>3.8285714285714287</v>
      </c>
      <c r="I33" s="97">
        <v>4.1423841059602653</v>
      </c>
      <c r="J33" s="101">
        <v>4.7813025210084046</v>
      </c>
      <c r="K33" s="96">
        <v>4</v>
      </c>
      <c r="L33" s="97">
        <v>4</v>
      </c>
      <c r="M33" s="97">
        <v>4</v>
      </c>
      <c r="N33" s="101">
        <v>5</v>
      </c>
      <c r="O33" s="96">
        <v>0.97805672349578776</v>
      </c>
      <c r="P33" s="97">
        <v>0.98043181375862531</v>
      </c>
      <c r="Q33" s="97">
        <v>0.69853889043251305</v>
      </c>
      <c r="R33" s="101">
        <v>0.95828619426675676</v>
      </c>
    </row>
    <row r="34" spans="1:18" s="17" customFormat="1" ht="30" customHeight="1">
      <c r="A34" s="150" t="s">
        <v>81</v>
      </c>
      <c r="B34" s="57"/>
      <c r="C34" s="58">
        <v>4.2</v>
      </c>
      <c r="D34" s="34" t="s">
        <v>123</v>
      </c>
      <c r="E34" s="151" t="s">
        <v>216</v>
      </c>
      <c r="F34" s="202">
        <v>6</v>
      </c>
      <c r="G34" s="96">
        <v>4.4522464352972833</v>
      </c>
      <c r="H34" s="97">
        <v>4.1142857142857139</v>
      </c>
      <c r="I34" s="97">
        <v>4.4739130434782606</v>
      </c>
      <c r="J34" s="101">
        <v>4.7675342737929656</v>
      </c>
      <c r="K34" s="96">
        <v>4</v>
      </c>
      <c r="L34" s="97">
        <v>4</v>
      </c>
      <c r="M34" s="97">
        <v>5</v>
      </c>
      <c r="N34" s="101">
        <v>5</v>
      </c>
      <c r="O34" s="96">
        <v>0.9676895199980724</v>
      </c>
      <c r="P34" s="97">
        <v>0.9589567653253277</v>
      </c>
      <c r="Q34" s="97">
        <v>0.83402955259647948</v>
      </c>
      <c r="R34" s="101">
        <v>1.0021277889974913</v>
      </c>
    </row>
    <row r="35" spans="1:18" s="17" customFormat="1" ht="28.5" customHeight="1">
      <c r="A35" s="150" t="s">
        <v>81</v>
      </c>
      <c r="B35" s="57"/>
      <c r="C35" s="58">
        <v>4.3</v>
      </c>
      <c r="D35" s="33" t="s">
        <v>124</v>
      </c>
      <c r="E35" s="154" t="s">
        <v>217</v>
      </c>
      <c r="F35" s="202">
        <v>4</v>
      </c>
      <c r="G35" s="96">
        <v>4.3801618593069129</v>
      </c>
      <c r="H35" s="97">
        <v>4.2058823529411766</v>
      </c>
      <c r="I35" s="97">
        <v>4.5275707898658721</v>
      </c>
      <c r="J35" s="101">
        <v>4.4118007349938733</v>
      </c>
      <c r="K35" s="96">
        <v>4</v>
      </c>
      <c r="L35" s="97">
        <v>4</v>
      </c>
      <c r="M35" s="97">
        <v>5</v>
      </c>
      <c r="N35" s="101">
        <v>4</v>
      </c>
      <c r="O35" s="96">
        <v>0.93995499238144686</v>
      </c>
      <c r="P35" s="97">
        <v>0.97349500087976848</v>
      </c>
      <c r="Q35" s="97">
        <v>0.878857553194065</v>
      </c>
      <c r="R35" s="101">
        <v>0.95396300683366086</v>
      </c>
    </row>
    <row r="36" spans="1:18" s="17" customFormat="1" ht="28.5" customHeight="1">
      <c r="A36" s="150" t="s">
        <v>81</v>
      </c>
      <c r="B36" s="57"/>
      <c r="C36" s="58">
        <v>4.4000000000000004</v>
      </c>
      <c r="D36" s="35" t="s">
        <v>125</v>
      </c>
      <c r="E36" s="154" t="s">
        <v>218</v>
      </c>
      <c r="F36" s="202">
        <v>5</v>
      </c>
      <c r="G36" s="96">
        <v>4.4034684496447936</v>
      </c>
      <c r="H36" s="97">
        <v>4.3999999999999995</v>
      </c>
      <c r="I36" s="97">
        <v>4.4629629629629628</v>
      </c>
      <c r="J36" s="101">
        <v>4.3510483703549934</v>
      </c>
      <c r="K36" s="96">
        <v>5</v>
      </c>
      <c r="L36" s="97">
        <v>4</v>
      </c>
      <c r="M36" s="97">
        <v>5</v>
      </c>
      <c r="N36" s="101">
        <v>4</v>
      </c>
      <c r="O36" s="96">
        <v>0.9404229026038633</v>
      </c>
      <c r="P36" s="97">
        <v>0.97189873750473743</v>
      </c>
      <c r="Q36" s="97">
        <v>0.81129561881234014</v>
      </c>
      <c r="R36" s="101">
        <v>1.0323757573751338</v>
      </c>
    </row>
    <row r="37" spans="1:18" s="17" customFormat="1" ht="28.5" customHeight="1">
      <c r="A37" s="150" t="s">
        <v>81</v>
      </c>
      <c r="B37" s="57"/>
      <c r="C37" s="58">
        <v>4.5</v>
      </c>
      <c r="D37" s="36" t="s">
        <v>126</v>
      </c>
      <c r="E37" s="151" t="s">
        <v>219</v>
      </c>
      <c r="F37" s="202">
        <v>6</v>
      </c>
      <c r="G37" s="96">
        <v>4.336965404521929</v>
      </c>
      <c r="H37" s="97">
        <v>3.7941176470588243</v>
      </c>
      <c r="I37" s="97">
        <v>4.4898843930635834</v>
      </c>
      <c r="J37" s="101">
        <v>4.718360787464845</v>
      </c>
      <c r="K37" s="96">
        <v>4</v>
      </c>
      <c r="L37" s="97">
        <v>4</v>
      </c>
      <c r="M37" s="97">
        <v>4</v>
      </c>
      <c r="N37" s="101">
        <v>5</v>
      </c>
      <c r="O37" s="96">
        <v>1.0942518985090524</v>
      </c>
      <c r="P37" s="97">
        <v>1.0899209659576214</v>
      </c>
      <c r="Q37" s="97">
        <v>0.94789466003451439</v>
      </c>
      <c r="R37" s="101">
        <v>1.0397138471589731</v>
      </c>
    </row>
    <row r="38" spans="1:18" s="17" customFormat="1" ht="28.5" customHeight="1">
      <c r="A38" s="150" t="s">
        <v>81</v>
      </c>
      <c r="B38" s="57"/>
      <c r="C38" s="58">
        <v>4.5999999999999996</v>
      </c>
      <c r="D38" s="36" t="s">
        <v>127</v>
      </c>
      <c r="E38" s="151" t="s">
        <v>220</v>
      </c>
      <c r="F38" s="202">
        <v>5</v>
      </c>
      <c r="G38" s="96">
        <v>4.7377179080824083</v>
      </c>
      <c r="H38" s="97">
        <v>4.6944444444444438</v>
      </c>
      <c r="I38" s="97">
        <v>4.7599309153713287</v>
      </c>
      <c r="J38" s="101">
        <v>4.7660756248664811</v>
      </c>
      <c r="K38" s="96">
        <v>5</v>
      </c>
      <c r="L38" s="97">
        <v>5</v>
      </c>
      <c r="M38" s="97">
        <v>5</v>
      </c>
      <c r="N38" s="101">
        <v>5</v>
      </c>
      <c r="O38" s="96">
        <v>1.1161676100608502</v>
      </c>
      <c r="P38" s="97">
        <v>1.1370403506192879</v>
      </c>
      <c r="Q38" s="97">
        <v>1.0525543575523331</v>
      </c>
      <c r="R38" s="101">
        <v>1.1679385722092686</v>
      </c>
    </row>
    <row r="39" spans="1:18" s="17" customFormat="1" ht="30.75" customHeight="1">
      <c r="A39" s="150" t="s">
        <v>81</v>
      </c>
      <c r="B39" s="57"/>
      <c r="C39" s="58">
        <v>4.7</v>
      </c>
      <c r="D39" s="36" t="s">
        <v>128</v>
      </c>
      <c r="E39" s="155" t="s">
        <v>221</v>
      </c>
      <c r="F39" s="196">
        <v>4</v>
      </c>
      <c r="G39" s="96">
        <v>3.8848988552610946</v>
      </c>
      <c r="H39" s="97">
        <v>3.3333333333333335</v>
      </c>
      <c r="I39" s="97">
        <v>3.8607142857142858</v>
      </c>
      <c r="J39" s="101">
        <v>4.4264964788732382</v>
      </c>
      <c r="K39" s="96">
        <v>4</v>
      </c>
      <c r="L39" s="97">
        <v>3.5</v>
      </c>
      <c r="M39" s="97">
        <v>4</v>
      </c>
      <c r="N39" s="101">
        <v>4</v>
      </c>
      <c r="O39" s="96">
        <v>1.2547060619926911</v>
      </c>
      <c r="P39" s="97">
        <v>1.2620146538276549</v>
      </c>
      <c r="Q39" s="97">
        <v>1.1463520561543104</v>
      </c>
      <c r="R39" s="101">
        <v>1.1212947607928001</v>
      </c>
    </row>
    <row r="40" spans="1:18" s="17" customFormat="1" ht="15" customHeight="1">
      <c r="A40" s="156"/>
      <c r="B40" s="59" t="s">
        <v>11</v>
      </c>
      <c r="C40" s="60"/>
      <c r="D40" s="61"/>
      <c r="E40" s="157"/>
      <c r="F40" s="206"/>
      <c r="G40" s="102"/>
      <c r="H40" s="105"/>
      <c r="I40" s="105"/>
      <c r="J40" s="106"/>
      <c r="K40" s="102"/>
      <c r="L40" s="105"/>
      <c r="M40" s="105"/>
      <c r="N40" s="106"/>
      <c r="O40" s="102"/>
      <c r="P40" s="105"/>
      <c r="Q40" s="105"/>
      <c r="R40" s="106"/>
    </row>
    <row r="41" spans="1:18" s="17" customFormat="1" ht="18.75" customHeight="1">
      <c r="A41" s="146" t="s">
        <v>80</v>
      </c>
      <c r="B41" s="86" t="s">
        <v>14</v>
      </c>
      <c r="C41" s="87" t="s">
        <v>85</v>
      </c>
      <c r="D41" s="88"/>
      <c r="E41" s="153"/>
      <c r="F41" s="195">
        <f>AVERAGE(F42:F44,F46)</f>
        <v>5.25</v>
      </c>
      <c r="G41" s="90">
        <f>AVERAGE(G42:G46)</f>
        <v>4.5691103068816394</v>
      </c>
      <c r="H41" s="465"/>
      <c r="I41" s="91">
        <f t="shared" ref="I41:K41" si="7">AVERAGE(I42:I46)</f>
        <v>4.5782143340201573</v>
      </c>
      <c r="J41" s="92">
        <f t="shared" si="7"/>
        <v>4.5576116900057517</v>
      </c>
      <c r="K41" s="90">
        <f t="shared" si="7"/>
        <v>4.8</v>
      </c>
      <c r="L41" s="465"/>
      <c r="M41" s="91">
        <f>AVERAGE(M42:M46)</f>
        <v>4.8</v>
      </c>
      <c r="N41" s="92">
        <f t="shared" ref="N41:O41" si="8">AVERAGE(N42:N46)</f>
        <v>5</v>
      </c>
      <c r="O41" s="90">
        <f t="shared" si="8"/>
        <v>0.85781590927001727</v>
      </c>
      <c r="P41" s="465"/>
      <c r="Q41" s="91">
        <f t="shared" ref="Q41" si="9">AVERAGE(Q42:Q46)</f>
        <v>0.74822149262257953</v>
      </c>
      <c r="R41" s="92">
        <f>AVERAGE(R42:R46)</f>
        <v>0.94868960445238459</v>
      </c>
    </row>
    <row r="42" spans="1:18" s="17" customFormat="1" ht="42.75" customHeight="1">
      <c r="A42" s="150" t="s">
        <v>81</v>
      </c>
      <c r="B42" s="57"/>
      <c r="C42" s="58">
        <v>5.0999999999999996</v>
      </c>
      <c r="D42" s="37" t="s">
        <v>129</v>
      </c>
      <c r="E42" s="158" t="s">
        <v>222</v>
      </c>
      <c r="F42" s="207">
        <v>5</v>
      </c>
      <c r="G42" s="96">
        <v>4.5453821656050959</v>
      </c>
      <c r="H42" s="465"/>
      <c r="I42" s="97">
        <v>4.5049180327868852</v>
      </c>
      <c r="J42" s="101">
        <v>4.5835913312693473</v>
      </c>
      <c r="K42" s="96">
        <v>5</v>
      </c>
      <c r="L42" s="465"/>
      <c r="M42" s="97">
        <v>5</v>
      </c>
      <c r="N42" s="101">
        <v>5</v>
      </c>
      <c r="O42" s="96">
        <v>0.85700414870512087</v>
      </c>
      <c r="P42" s="465"/>
      <c r="Q42" s="97">
        <v>0.73347448848242203</v>
      </c>
      <c r="R42" s="101">
        <v>0.96605696044914757</v>
      </c>
    </row>
    <row r="43" spans="1:18" s="17" customFormat="1" ht="41.25" customHeight="1">
      <c r="A43" s="150" t="s">
        <v>81</v>
      </c>
      <c r="B43" s="57"/>
      <c r="C43" s="58">
        <v>5.2</v>
      </c>
      <c r="D43" s="37" t="s">
        <v>130</v>
      </c>
      <c r="E43" s="158" t="s">
        <v>223</v>
      </c>
      <c r="F43" s="207">
        <v>5</v>
      </c>
      <c r="G43" s="93">
        <v>4.4910621612270774</v>
      </c>
      <c r="H43" s="465"/>
      <c r="I43" s="97">
        <v>4.4448217317487257</v>
      </c>
      <c r="J43" s="101">
        <v>4.5329815303430072</v>
      </c>
      <c r="K43" s="93">
        <v>4</v>
      </c>
      <c r="L43" s="465"/>
      <c r="M43" s="97">
        <v>4</v>
      </c>
      <c r="N43" s="101">
        <v>5</v>
      </c>
      <c r="O43" s="93">
        <v>0.74311347131914662</v>
      </c>
      <c r="P43" s="465"/>
      <c r="Q43" s="97">
        <v>0.57111622022617059</v>
      </c>
      <c r="R43" s="101">
        <v>0.87481405661089395</v>
      </c>
    </row>
    <row r="44" spans="1:18" s="17" customFormat="1" ht="42" customHeight="1">
      <c r="A44" s="150" t="s">
        <v>81</v>
      </c>
      <c r="B44" s="57"/>
      <c r="C44" s="58">
        <v>5.3</v>
      </c>
      <c r="D44" s="37" t="s">
        <v>131</v>
      </c>
      <c r="E44" s="158" t="s">
        <v>224</v>
      </c>
      <c r="F44" s="207">
        <v>6</v>
      </c>
      <c r="G44" s="93">
        <v>4.6695241235300591</v>
      </c>
      <c r="H44" s="465"/>
      <c r="I44" s="97">
        <v>4.8003169572107769</v>
      </c>
      <c r="J44" s="101">
        <v>4.5461341307133685</v>
      </c>
      <c r="K44" s="93">
        <v>5</v>
      </c>
      <c r="L44" s="465"/>
      <c r="M44" s="97">
        <v>5</v>
      </c>
      <c r="N44" s="101">
        <v>5</v>
      </c>
      <c r="O44" s="93">
        <v>0.86113623874226475</v>
      </c>
      <c r="P44" s="465"/>
      <c r="Q44" s="97">
        <v>0.76914670074629798</v>
      </c>
      <c r="R44" s="101">
        <v>0.93112143654124135</v>
      </c>
    </row>
    <row r="45" spans="1:18" s="17" customFormat="1" ht="42.75" customHeight="1">
      <c r="A45" s="150" t="s">
        <v>81</v>
      </c>
      <c r="B45" s="62"/>
      <c r="C45" s="58">
        <v>5.4</v>
      </c>
      <c r="D45" s="37" t="s">
        <v>102</v>
      </c>
      <c r="E45" s="158" t="s">
        <v>225</v>
      </c>
      <c r="F45" s="201"/>
      <c r="G45" s="96">
        <v>4.528588931999181</v>
      </c>
      <c r="H45" s="465"/>
      <c r="I45" s="97">
        <v>4.5832167832167814</v>
      </c>
      <c r="J45" s="101">
        <v>4.4714971810398829</v>
      </c>
      <c r="K45" s="96">
        <v>5</v>
      </c>
      <c r="L45" s="465"/>
      <c r="M45" s="97">
        <v>5</v>
      </c>
      <c r="N45" s="101">
        <v>5</v>
      </c>
      <c r="O45" s="96">
        <v>1.0191327872400491</v>
      </c>
      <c r="P45" s="465"/>
      <c r="Q45" s="97">
        <v>0.96150050608349669</v>
      </c>
      <c r="R45" s="101">
        <v>1.0833625533942051</v>
      </c>
    </row>
    <row r="46" spans="1:18" s="17" customFormat="1" ht="64.5" customHeight="1">
      <c r="A46" s="150" t="s">
        <v>81</v>
      </c>
      <c r="B46" s="57"/>
      <c r="C46" s="58">
        <v>5.5</v>
      </c>
      <c r="D46" s="34" t="s">
        <v>132</v>
      </c>
      <c r="E46" s="151" t="s">
        <v>226</v>
      </c>
      <c r="F46" s="202">
        <v>5</v>
      </c>
      <c r="G46" s="93">
        <v>4.6109941520467848</v>
      </c>
      <c r="H46" s="465"/>
      <c r="I46" s="97">
        <v>4.5577981651376138</v>
      </c>
      <c r="J46" s="101">
        <v>4.6538542766631483</v>
      </c>
      <c r="K46" s="93">
        <v>5</v>
      </c>
      <c r="L46" s="465"/>
      <c r="M46" s="97">
        <v>5</v>
      </c>
      <c r="N46" s="101">
        <v>5</v>
      </c>
      <c r="O46" s="93">
        <v>0.80869290034350461</v>
      </c>
      <c r="P46" s="465"/>
      <c r="Q46" s="97">
        <v>0.70586954757451004</v>
      </c>
      <c r="R46" s="101">
        <v>0.88809301526643436</v>
      </c>
    </row>
    <row r="47" spans="1:18" s="17" customFormat="1" ht="21" customHeight="1">
      <c r="A47" s="142" t="s">
        <v>322</v>
      </c>
      <c r="B47" s="49"/>
      <c r="C47" s="48"/>
      <c r="D47" s="64"/>
      <c r="E47" s="159"/>
      <c r="F47" s="208"/>
      <c r="G47" s="107"/>
      <c r="H47" s="108"/>
      <c r="I47" s="108"/>
      <c r="J47" s="109"/>
      <c r="K47" s="107"/>
      <c r="L47" s="108"/>
      <c r="M47" s="108"/>
      <c r="N47" s="109"/>
      <c r="O47" s="107"/>
      <c r="P47" s="108"/>
      <c r="Q47" s="108"/>
      <c r="R47" s="109"/>
    </row>
    <row r="48" spans="1:18" s="17" customFormat="1" ht="15" customHeight="1">
      <c r="A48" s="144"/>
      <c r="B48" s="52" t="s">
        <v>13</v>
      </c>
      <c r="C48" s="53"/>
      <c r="D48" s="54"/>
      <c r="E48" s="145"/>
      <c r="F48" s="200"/>
      <c r="G48" s="102"/>
      <c r="H48" s="105"/>
      <c r="I48" s="105"/>
      <c r="J48" s="106"/>
      <c r="K48" s="102"/>
      <c r="L48" s="105"/>
      <c r="M48" s="105"/>
      <c r="N48" s="106"/>
      <c r="O48" s="102"/>
      <c r="P48" s="105"/>
      <c r="Q48" s="105"/>
      <c r="R48" s="106"/>
    </row>
    <row r="49" spans="1:18" s="17" customFormat="1" ht="18.75" customHeight="1">
      <c r="A49" s="146" t="s">
        <v>80</v>
      </c>
      <c r="B49" s="86" t="s">
        <v>15</v>
      </c>
      <c r="C49" s="87" t="s">
        <v>86</v>
      </c>
      <c r="D49" s="88"/>
      <c r="E49" s="153"/>
      <c r="F49" s="195">
        <f>AVERAGE(F50,F52)</f>
        <v>4.5</v>
      </c>
      <c r="G49" s="90">
        <f>AVERAGE(G50:G51)</f>
        <v>4.3829576507999999</v>
      </c>
      <c r="H49" s="91">
        <f t="shared" ref="H49:Q49" si="10">AVERAGE(H50:H51)</f>
        <v>4.4279569892473116</v>
      </c>
      <c r="I49" s="91">
        <f>AVERAGE(I50:I51)</f>
        <v>4.2319655968585508</v>
      </c>
      <c r="J49" s="92">
        <f t="shared" si="10"/>
        <v>4.4725270241058404</v>
      </c>
      <c r="K49" s="90">
        <f t="shared" si="10"/>
        <v>4</v>
      </c>
      <c r="L49" s="91">
        <f t="shared" si="10"/>
        <v>4.5</v>
      </c>
      <c r="M49" s="91">
        <f t="shared" si="10"/>
        <v>4</v>
      </c>
      <c r="N49" s="92">
        <f t="shared" si="10"/>
        <v>4.5</v>
      </c>
      <c r="O49" s="90">
        <f t="shared" si="10"/>
        <v>0.90578366817239098</v>
      </c>
      <c r="P49" s="91">
        <f>AVERAGE(P50:P51)</f>
        <v>0.93470517882167381</v>
      </c>
      <c r="Q49" s="91">
        <f t="shared" si="10"/>
        <v>0.83979085178273061</v>
      </c>
      <c r="R49" s="92">
        <f>AVERAGE(R50:R51)</f>
        <v>0.92273241537528738</v>
      </c>
    </row>
    <row r="50" spans="1:18" s="17" customFormat="1" ht="29.25" customHeight="1">
      <c r="A50" s="150" t="s">
        <v>81</v>
      </c>
      <c r="B50" s="57"/>
      <c r="C50" s="58">
        <v>6.1</v>
      </c>
      <c r="D50" s="32" t="s">
        <v>133</v>
      </c>
      <c r="E50" s="151" t="s">
        <v>227</v>
      </c>
      <c r="F50" s="202">
        <v>5</v>
      </c>
      <c r="G50" s="93">
        <v>4.3177366702937974</v>
      </c>
      <c r="H50" s="97">
        <v>4.32258064516129</v>
      </c>
      <c r="I50" s="97">
        <v>4.1494435612082663</v>
      </c>
      <c r="J50" s="101">
        <v>4.4631238634067509</v>
      </c>
      <c r="K50" s="93">
        <v>4</v>
      </c>
      <c r="L50" s="97">
        <v>4</v>
      </c>
      <c r="M50" s="97">
        <v>4</v>
      </c>
      <c r="N50" s="101">
        <v>4</v>
      </c>
      <c r="O50" s="93">
        <v>0.97436313232609939</v>
      </c>
      <c r="P50" s="97">
        <v>0.97448521533138632</v>
      </c>
      <c r="Q50" s="97">
        <v>1.0090994478889157</v>
      </c>
      <c r="R50" s="101">
        <v>0.93801720923221021</v>
      </c>
    </row>
    <row r="51" spans="1:18" s="17" customFormat="1" ht="30" customHeight="1">
      <c r="A51" s="150" t="s">
        <v>81</v>
      </c>
      <c r="B51" s="57"/>
      <c r="C51" s="58">
        <v>6.2</v>
      </c>
      <c r="D51" s="32" t="s">
        <v>134</v>
      </c>
      <c r="E51" s="151" t="s">
        <v>323</v>
      </c>
      <c r="F51" s="201"/>
      <c r="G51" s="93">
        <v>4.4481786313062033</v>
      </c>
      <c r="H51" s="97">
        <v>4.5333333333333341</v>
      </c>
      <c r="I51" s="100">
        <v>4.3144876325088344</v>
      </c>
      <c r="J51" s="101">
        <v>4.4819301848049289</v>
      </c>
      <c r="K51" s="93">
        <v>4</v>
      </c>
      <c r="L51" s="97">
        <v>5</v>
      </c>
      <c r="M51" s="100">
        <v>4</v>
      </c>
      <c r="N51" s="101">
        <v>5</v>
      </c>
      <c r="O51" s="93">
        <v>0.83720420401868256</v>
      </c>
      <c r="P51" s="97">
        <v>0.89492514231196119</v>
      </c>
      <c r="Q51" s="100">
        <v>0.67048225567654562</v>
      </c>
      <c r="R51" s="101">
        <v>0.90744762151836467</v>
      </c>
    </row>
    <row r="52" spans="1:18" s="17" customFormat="1" ht="56.25" customHeight="1">
      <c r="A52" s="184" t="s">
        <v>81</v>
      </c>
      <c r="B52" s="185"/>
      <c r="C52" s="186">
        <v>6.3</v>
      </c>
      <c r="D52" s="509" t="s">
        <v>135</v>
      </c>
      <c r="E52" s="510"/>
      <c r="F52" s="205">
        <v>4</v>
      </c>
      <c r="G52" s="511"/>
      <c r="H52" s="182"/>
      <c r="I52" s="182"/>
      <c r="J52" s="183"/>
      <c r="K52" s="511"/>
      <c r="L52" s="182"/>
      <c r="M52" s="182"/>
      <c r="N52" s="183"/>
      <c r="O52" s="511"/>
      <c r="P52" s="182"/>
      <c r="Q52" s="182"/>
      <c r="R52" s="183"/>
    </row>
    <row r="53" spans="1:18" s="17" customFormat="1" ht="18" customHeight="1">
      <c r="A53" s="146" t="s">
        <v>80</v>
      </c>
      <c r="B53" s="86" t="s">
        <v>16</v>
      </c>
      <c r="C53" s="87" t="s">
        <v>136</v>
      </c>
      <c r="D53" s="88"/>
      <c r="E53" s="153"/>
      <c r="F53" s="195">
        <v>4</v>
      </c>
      <c r="G53" s="90">
        <f>AVERAGE(AVERAGE(G55:G56),G57)</f>
        <v>3.9776500638569607</v>
      </c>
      <c r="H53" s="91">
        <f>AVERAGE(AVERAGE(H55:H56),H57)</f>
        <v>3.9776500638569607</v>
      </c>
      <c r="I53" s="465"/>
      <c r="J53" s="466"/>
      <c r="K53" s="90">
        <f t="shared" ref="K53:L53" si="11">AVERAGE(AVERAGE(K55:K56),K57)</f>
        <v>4</v>
      </c>
      <c r="L53" s="91">
        <f t="shared" si="11"/>
        <v>4</v>
      </c>
      <c r="M53" s="465"/>
      <c r="N53" s="466"/>
      <c r="O53" s="90">
        <f>AVERAGE(AVERAGE(O55:O56),O57)</f>
        <v>0.9346576278219958</v>
      </c>
      <c r="P53" s="91">
        <f t="shared" ref="P53" si="12">AVERAGE(AVERAGE(P55:P56),P57)</f>
        <v>0.9346576278219958</v>
      </c>
      <c r="Q53" s="465"/>
      <c r="R53" s="466"/>
    </row>
    <row r="54" spans="1:18" s="17" customFormat="1" ht="19.5" customHeight="1">
      <c r="A54" s="150" t="s">
        <v>81</v>
      </c>
      <c r="B54" s="57"/>
      <c r="C54" s="58">
        <v>7.1</v>
      </c>
      <c r="D54" s="32" t="s">
        <v>137</v>
      </c>
      <c r="E54" s="161"/>
      <c r="F54" s="209">
        <v>4</v>
      </c>
      <c r="G54" s="110">
        <f>AVERAGE(G55:G56)</f>
        <v>4.029374201787995</v>
      </c>
      <c r="H54" s="97">
        <f>AVERAGE(H55:H56)</f>
        <v>4.029374201787995</v>
      </c>
      <c r="I54" s="465"/>
      <c r="J54" s="466"/>
      <c r="K54" s="110">
        <f t="shared" ref="K54:L54" si="13">AVERAGE(K55:K56)</f>
        <v>4</v>
      </c>
      <c r="L54" s="97">
        <f t="shared" si="13"/>
        <v>4</v>
      </c>
      <c r="M54" s="465"/>
      <c r="N54" s="466"/>
      <c r="O54" s="110">
        <f>AVERAGE(O55:O56)</f>
        <v>0.87788497022190626</v>
      </c>
      <c r="P54" s="97">
        <f t="shared" ref="P54" si="14">AVERAGE(P55:P56)</f>
        <v>0.87788497022190626</v>
      </c>
      <c r="Q54" s="465"/>
      <c r="R54" s="466"/>
    </row>
    <row r="55" spans="1:18" s="17" customFormat="1" ht="28.5" customHeight="1">
      <c r="A55" s="150" t="s">
        <v>82</v>
      </c>
      <c r="B55" s="57"/>
      <c r="C55" s="58"/>
      <c r="D55" s="32"/>
      <c r="E55" s="161" t="s">
        <v>228</v>
      </c>
      <c r="F55" s="201"/>
      <c r="G55" s="110">
        <v>4.2068965517241379</v>
      </c>
      <c r="H55" s="97">
        <v>4.2068965517241379</v>
      </c>
      <c r="I55" s="465"/>
      <c r="J55" s="466"/>
      <c r="K55" s="110">
        <v>4</v>
      </c>
      <c r="L55" s="97">
        <v>4</v>
      </c>
      <c r="M55" s="465"/>
      <c r="N55" s="466"/>
      <c r="O55" s="110">
        <v>0.89675619457200251</v>
      </c>
      <c r="P55" s="97">
        <v>0.89675619457200251</v>
      </c>
      <c r="Q55" s="465"/>
      <c r="R55" s="466"/>
    </row>
    <row r="56" spans="1:18" s="17" customFormat="1" ht="29.25" customHeight="1">
      <c r="A56" s="150" t="s">
        <v>82</v>
      </c>
      <c r="B56" s="57"/>
      <c r="C56" s="58"/>
      <c r="D56" s="32"/>
      <c r="E56" s="161" t="s">
        <v>229</v>
      </c>
      <c r="F56" s="201"/>
      <c r="G56" s="110">
        <v>3.8518518518518516</v>
      </c>
      <c r="H56" s="97">
        <v>3.8518518518518516</v>
      </c>
      <c r="I56" s="465"/>
      <c r="J56" s="466"/>
      <c r="K56" s="110">
        <v>4</v>
      </c>
      <c r="L56" s="97">
        <v>4</v>
      </c>
      <c r="M56" s="465"/>
      <c r="N56" s="466"/>
      <c r="O56" s="110">
        <v>0.85901374587181012</v>
      </c>
      <c r="P56" s="97">
        <v>0.85901374587181012</v>
      </c>
      <c r="Q56" s="465"/>
      <c r="R56" s="466"/>
    </row>
    <row r="57" spans="1:18" s="17" customFormat="1" ht="28.5" customHeight="1">
      <c r="A57" s="150" t="s">
        <v>81</v>
      </c>
      <c r="B57" s="57"/>
      <c r="C57" s="58">
        <v>7.2</v>
      </c>
      <c r="D57" s="32" t="s">
        <v>138</v>
      </c>
      <c r="E57" s="161" t="s">
        <v>230</v>
      </c>
      <c r="F57" s="209">
        <v>3</v>
      </c>
      <c r="G57" s="110">
        <v>3.9259259259259265</v>
      </c>
      <c r="H57" s="97">
        <v>3.9259259259259265</v>
      </c>
      <c r="I57" s="465"/>
      <c r="J57" s="466"/>
      <c r="K57" s="110">
        <v>4</v>
      </c>
      <c r="L57" s="97">
        <v>4</v>
      </c>
      <c r="M57" s="465"/>
      <c r="N57" s="466"/>
      <c r="O57" s="110">
        <v>0.99143028542208544</v>
      </c>
      <c r="P57" s="97">
        <v>0.99143028542208544</v>
      </c>
      <c r="Q57" s="465"/>
      <c r="R57" s="466"/>
    </row>
    <row r="58" spans="1:18" s="17" customFormat="1" ht="32.25" customHeight="1">
      <c r="A58" s="146" t="s">
        <v>80</v>
      </c>
      <c r="B58" s="86" t="s">
        <v>19</v>
      </c>
      <c r="C58" s="585" t="s">
        <v>139</v>
      </c>
      <c r="D58" s="590"/>
      <c r="E58" s="591"/>
      <c r="F58" s="195">
        <f>AVERAGE(F59:F65)</f>
        <v>5.1428571428571432</v>
      </c>
      <c r="G58" s="90">
        <f>AVERAGE(G63:G64)</f>
        <v>4.5889895076731024</v>
      </c>
      <c r="H58" s="91">
        <f t="shared" ref="H58:R58" si="15">AVERAGE(H63:H64)</f>
        <v>4.8064516129032251</v>
      </c>
      <c r="I58" s="91">
        <f t="shared" si="15"/>
        <v>4.4565587734241898</v>
      </c>
      <c r="J58" s="92">
        <f t="shared" si="15"/>
        <v>4.3035783741734734</v>
      </c>
      <c r="K58" s="90">
        <f t="shared" si="15"/>
        <v>4.5</v>
      </c>
      <c r="L58" s="91">
        <f t="shared" si="15"/>
        <v>5</v>
      </c>
      <c r="M58" s="91">
        <f t="shared" si="15"/>
        <v>4</v>
      </c>
      <c r="N58" s="92">
        <f>AVERAGE(N63:N64)</f>
        <v>4</v>
      </c>
      <c r="O58" s="90">
        <f t="shared" si="15"/>
        <v>0.87624983687773117</v>
      </c>
      <c r="P58" s="91">
        <f t="shared" si="15"/>
        <v>0.78849555761185908</v>
      </c>
      <c r="Q58" s="91">
        <f>AVERAGE(Q63:Q64)</f>
        <v>0.69375141833768705</v>
      </c>
      <c r="R58" s="92">
        <f t="shared" si="15"/>
        <v>1.1372592576813416</v>
      </c>
    </row>
    <row r="59" spans="1:18" s="17" customFormat="1" ht="42" customHeight="1">
      <c r="A59" s="184" t="s">
        <v>81</v>
      </c>
      <c r="B59" s="185"/>
      <c r="C59" s="186">
        <v>8.1</v>
      </c>
      <c r="D59" s="509" t="s">
        <v>140</v>
      </c>
      <c r="E59" s="510"/>
      <c r="F59" s="205">
        <v>6</v>
      </c>
      <c r="G59" s="511"/>
      <c r="H59" s="182"/>
      <c r="I59" s="182"/>
      <c r="J59" s="183"/>
      <c r="K59" s="511"/>
      <c r="L59" s="182"/>
      <c r="M59" s="182"/>
      <c r="N59" s="183"/>
      <c r="O59" s="511"/>
      <c r="P59" s="182"/>
      <c r="Q59" s="182"/>
      <c r="R59" s="183"/>
    </row>
    <row r="60" spans="1:18" s="17" customFormat="1" ht="54.75" customHeight="1">
      <c r="A60" s="184" t="s">
        <v>81</v>
      </c>
      <c r="B60" s="185"/>
      <c r="C60" s="186">
        <v>8.1999999999999993</v>
      </c>
      <c r="D60" s="509" t="s">
        <v>141</v>
      </c>
      <c r="E60" s="510"/>
      <c r="F60" s="205">
        <v>5</v>
      </c>
      <c r="G60" s="511"/>
      <c r="H60" s="182"/>
      <c r="I60" s="182"/>
      <c r="J60" s="183"/>
      <c r="K60" s="511"/>
      <c r="L60" s="182"/>
      <c r="M60" s="182"/>
      <c r="N60" s="183"/>
      <c r="O60" s="511"/>
      <c r="P60" s="182"/>
      <c r="Q60" s="182"/>
      <c r="R60" s="183"/>
    </row>
    <row r="61" spans="1:18" s="17" customFormat="1" ht="17.25" customHeight="1">
      <c r="A61" s="184" t="s">
        <v>81</v>
      </c>
      <c r="B61" s="185"/>
      <c r="C61" s="186">
        <v>8.3000000000000007</v>
      </c>
      <c r="D61" s="509" t="s">
        <v>87</v>
      </c>
      <c r="E61" s="510"/>
      <c r="F61" s="205">
        <v>6</v>
      </c>
      <c r="G61" s="511"/>
      <c r="H61" s="182"/>
      <c r="I61" s="182"/>
      <c r="J61" s="183"/>
      <c r="K61" s="511"/>
      <c r="L61" s="182"/>
      <c r="M61" s="182"/>
      <c r="N61" s="183"/>
      <c r="O61" s="511"/>
      <c r="P61" s="182"/>
      <c r="Q61" s="182"/>
      <c r="R61" s="183"/>
    </row>
    <row r="62" spans="1:18" s="17" customFormat="1" ht="42" customHeight="1">
      <c r="A62" s="184" t="s">
        <v>81</v>
      </c>
      <c r="B62" s="185"/>
      <c r="C62" s="186">
        <v>8.4</v>
      </c>
      <c r="D62" s="509" t="s">
        <v>142</v>
      </c>
      <c r="E62" s="510"/>
      <c r="F62" s="205">
        <v>4</v>
      </c>
      <c r="G62" s="511"/>
      <c r="H62" s="182"/>
      <c r="I62" s="182"/>
      <c r="J62" s="183"/>
      <c r="K62" s="511"/>
      <c r="L62" s="182"/>
      <c r="M62" s="182"/>
      <c r="N62" s="183"/>
      <c r="O62" s="511"/>
      <c r="P62" s="182"/>
      <c r="Q62" s="182"/>
      <c r="R62" s="183"/>
    </row>
    <row r="63" spans="1:18" s="17" customFormat="1" ht="52.5" customHeight="1">
      <c r="A63" s="150" t="s">
        <v>81</v>
      </c>
      <c r="B63" s="57"/>
      <c r="C63" s="58">
        <v>8.5</v>
      </c>
      <c r="D63" s="37" t="s">
        <v>17</v>
      </c>
      <c r="E63" s="151" t="s">
        <v>231</v>
      </c>
      <c r="F63" s="202">
        <v>6</v>
      </c>
      <c r="G63" s="110">
        <v>4.8064516129032251</v>
      </c>
      <c r="H63" s="97">
        <v>4.8064516129032251</v>
      </c>
      <c r="I63" s="465"/>
      <c r="J63" s="466"/>
      <c r="K63" s="110">
        <v>5</v>
      </c>
      <c r="L63" s="97">
        <v>5</v>
      </c>
      <c r="M63" s="465"/>
      <c r="N63" s="466"/>
      <c r="O63" s="110">
        <v>0.78849555761185908</v>
      </c>
      <c r="P63" s="97">
        <v>0.78849555761185908</v>
      </c>
      <c r="Q63" s="465"/>
      <c r="R63" s="466"/>
    </row>
    <row r="64" spans="1:18" s="17" customFormat="1" ht="51.75" customHeight="1">
      <c r="A64" s="150" t="s">
        <v>81</v>
      </c>
      <c r="B64" s="57"/>
      <c r="C64" s="58">
        <v>8.6</v>
      </c>
      <c r="D64" s="37" t="s">
        <v>88</v>
      </c>
      <c r="E64" s="158" t="s">
        <v>232</v>
      </c>
      <c r="F64" s="207">
        <v>4</v>
      </c>
      <c r="G64" s="93">
        <v>4.3715274024429798</v>
      </c>
      <c r="H64" s="465"/>
      <c r="I64" s="100">
        <v>4.4565587734241898</v>
      </c>
      <c r="J64" s="112">
        <v>4.3035783741734734</v>
      </c>
      <c r="K64" s="93">
        <v>4</v>
      </c>
      <c r="L64" s="465"/>
      <c r="M64" s="100">
        <v>4</v>
      </c>
      <c r="N64" s="112">
        <v>4</v>
      </c>
      <c r="O64" s="93">
        <v>0.96400411614360315</v>
      </c>
      <c r="P64" s="465"/>
      <c r="Q64" s="100">
        <v>0.69375141833768705</v>
      </c>
      <c r="R64" s="112">
        <v>1.1372592576813416</v>
      </c>
    </row>
    <row r="65" spans="1:18" s="17" customFormat="1" ht="40.5" customHeight="1">
      <c r="A65" s="184" t="s">
        <v>81</v>
      </c>
      <c r="B65" s="185"/>
      <c r="C65" s="186">
        <v>8.6999999999999993</v>
      </c>
      <c r="D65" s="512" t="s">
        <v>103</v>
      </c>
      <c r="E65" s="510"/>
      <c r="F65" s="205">
        <v>5</v>
      </c>
      <c r="G65" s="511"/>
      <c r="H65" s="182"/>
      <c r="I65" s="182"/>
      <c r="J65" s="183"/>
      <c r="K65" s="511"/>
      <c r="L65" s="182"/>
      <c r="M65" s="182"/>
      <c r="N65" s="183"/>
      <c r="O65" s="511"/>
      <c r="P65" s="182"/>
      <c r="Q65" s="182"/>
      <c r="R65" s="183"/>
    </row>
    <row r="66" spans="1:18" s="17" customFormat="1" ht="17.25" customHeight="1">
      <c r="A66" s="144"/>
      <c r="B66" s="52" t="s">
        <v>18</v>
      </c>
      <c r="C66" s="53"/>
      <c r="D66" s="54"/>
      <c r="E66" s="145"/>
      <c r="F66" s="200"/>
      <c r="G66" s="102"/>
      <c r="H66" s="105"/>
      <c r="I66" s="105"/>
      <c r="J66" s="106"/>
      <c r="K66" s="102"/>
      <c r="L66" s="105"/>
      <c r="M66" s="105"/>
      <c r="N66" s="106"/>
      <c r="O66" s="102"/>
      <c r="P66" s="105"/>
      <c r="Q66" s="105"/>
      <c r="R66" s="106"/>
    </row>
    <row r="67" spans="1:18" s="17" customFormat="1" ht="21" customHeight="1">
      <c r="A67" s="146" t="s">
        <v>80</v>
      </c>
      <c r="B67" s="86" t="s">
        <v>22</v>
      </c>
      <c r="C67" s="87" t="s">
        <v>89</v>
      </c>
      <c r="D67" s="88"/>
      <c r="E67" s="153"/>
      <c r="F67" s="195">
        <f>AVERAGE(F68:F72)</f>
        <v>5.6</v>
      </c>
      <c r="G67" s="90">
        <f>AVERAGE(G68:G71)</f>
        <v>4.4082917631001228</v>
      </c>
      <c r="H67" s="91">
        <f t="shared" ref="H67:Q67" si="16">AVERAGE(H68:H71)</f>
        <v>4.3492943548387082</v>
      </c>
      <c r="I67" s="91">
        <f>AVERAGE(I68:I71)</f>
        <v>4.5178578504210005</v>
      </c>
      <c r="J67" s="92">
        <f t="shared" si="16"/>
        <v>4.4193379549071672</v>
      </c>
      <c r="K67" s="90">
        <f t="shared" si="16"/>
        <v>4.25</v>
      </c>
      <c r="L67" s="91">
        <f>AVERAGE(L68:L71)</f>
        <v>4</v>
      </c>
      <c r="M67" s="91">
        <f t="shared" si="16"/>
        <v>4.5</v>
      </c>
      <c r="N67" s="92">
        <f>AVERAGE(N68:N71)</f>
        <v>4</v>
      </c>
      <c r="O67" s="90">
        <f t="shared" si="16"/>
        <v>0.81238202554404271</v>
      </c>
      <c r="P67" s="91">
        <f>AVERAGE(P68:P71)</f>
        <v>0.76460118190145776</v>
      </c>
      <c r="Q67" s="91">
        <f t="shared" si="16"/>
        <v>0.75662359426066961</v>
      </c>
      <c r="R67" s="92">
        <f>AVERAGE(R68:R71)</f>
        <v>0.91770545044443619</v>
      </c>
    </row>
    <row r="68" spans="1:18" s="17" customFormat="1" ht="28.5" customHeight="1">
      <c r="A68" s="150" t="s">
        <v>81</v>
      </c>
      <c r="B68" s="57"/>
      <c r="C68" s="58">
        <v>9.1</v>
      </c>
      <c r="D68" s="37" t="s">
        <v>143</v>
      </c>
      <c r="E68" s="158" t="s">
        <v>233</v>
      </c>
      <c r="F68" s="207">
        <v>6</v>
      </c>
      <c r="G68" s="93">
        <v>4.3437499999999991</v>
      </c>
      <c r="H68" s="97">
        <v>4.3437499999999991</v>
      </c>
      <c r="I68" s="465"/>
      <c r="J68" s="466"/>
      <c r="K68" s="93">
        <v>4</v>
      </c>
      <c r="L68" s="97">
        <v>4</v>
      </c>
      <c r="M68" s="465"/>
      <c r="N68" s="466"/>
      <c r="O68" s="93">
        <v>0.82334694382240725</v>
      </c>
      <c r="P68" s="97">
        <v>0.82334694382240725</v>
      </c>
      <c r="Q68" s="465"/>
      <c r="R68" s="466"/>
    </row>
    <row r="69" spans="1:18" s="17" customFormat="1" ht="40.5" customHeight="1">
      <c r="A69" s="150" t="s">
        <v>81</v>
      </c>
      <c r="B69" s="57"/>
      <c r="C69" s="58">
        <v>9.1999999999999993</v>
      </c>
      <c r="D69" s="37" t="s">
        <v>20</v>
      </c>
      <c r="E69" s="158" t="s">
        <v>234</v>
      </c>
      <c r="F69" s="207">
        <v>6</v>
      </c>
      <c r="G69" s="110">
        <v>4.5774589740943341</v>
      </c>
      <c r="H69" s="465"/>
      <c r="I69" s="98">
        <v>4.6790490341753364</v>
      </c>
      <c r="J69" s="99">
        <v>4.4813177983125758</v>
      </c>
      <c r="K69" s="110">
        <v>5</v>
      </c>
      <c r="L69" s="465"/>
      <c r="M69" s="98">
        <v>5</v>
      </c>
      <c r="N69" s="99">
        <v>4</v>
      </c>
      <c r="O69" s="110">
        <v>0.81505524515733629</v>
      </c>
      <c r="P69" s="465"/>
      <c r="Q69" s="98">
        <v>0.78185923857047135</v>
      </c>
      <c r="R69" s="99">
        <v>0.84180960451810749</v>
      </c>
    </row>
    <row r="70" spans="1:18" s="17" customFormat="1" ht="42" customHeight="1">
      <c r="A70" s="150" t="s">
        <v>81</v>
      </c>
      <c r="B70" s="57"/>
      <c r="C70" s="58">
        <v>9.3000000000000007</v>
      </c>
      <c r="D70" s="32" t="s">
        <v>144</v>
      </c>
      <c r="E70" s="151" t="s">
        <v>235</v>
      </c>
      <c r="F70" s="202">
        <v>4</v>
      </c>
      <c r="G70" s="110">
        <v>4.3571193686287391</v>
      </c>
      <c r="H70" s="465"/>
      <c r="I70" s="98">
        <v>4.3566666666666656</v>
      </c>
      <c r="J70" s="99">
        <v>4.3573581115017586</v>
      </c>
      <c r="K70" s="110">
        <v>4</v>
      </c>
      <c r="L70" s="465"/>
      <c r="M70" s="98">
        <v>4</v>
      </c>
      <c r="N70" s="99">
        <v>4</v>
      </c>
      <c r="O70" s="110">
        <v>0.90527049321591924</v>
      </c>
      <c r="P70" s="465"/>
      <c r="Q70" s="98">
        <v>0.73138794995086798</v>
      </c>
      <c r="R70" s="99">
        <v>0.99360129637076489</v>
      </c>
    </row>
    <row r="71" spans="1:18" s="17" customFormat="1" ht="41.25" customHeight="1">
      <c r="A71" s="150" t="s">
        <v>81</v>
      </c>
      <c r="B71" s="57"/>
      <c r="C71" s="58">
        <v>9.4</v>
      </c>
      <c r="D71" s="37" t="s">
        <v>145</v>
      </c>
      <c r="E71" s="151" t="s">
        <v>236</v>
      </c>
      <c r="F71" s="202">
        <v>6</v>
      </c>
      <c r="G71" s="96">
        <v>4.3548387096774182</v>
      </c>
      <c r="H71" s="111">
        <v>4.3548387096774182</v>
      </c>
      <c r="I71" s="465"/>
      <c r="J71" s="466"/>
      <c r="K71" s="96">
        <v>4</v>
      </c>
      <c r="L71" s="111">
        <v>4</v>
      </c>
      <c r="M71" s="465"/>
      <c r="N71" s="466"/>
      <c r="O71" s="96">
        <v>0.70585541998050827</v>
      </c>
      <c r="P71" s="111">
        <v>0.70585541998050827</v>
      </c>
      <c r="Q71" s="465"/>
      <c r="R71" s="466"/>
    </row>
    <row r="72" spans="1:18" s="17" customFormat="1" ht="42.75" customHeight="1">
      <c r="A72" s="184" t="s">
        <v>81</v>
      </c>
      <c r="B72" s="185"/>
      <c r="C72" s="186">
        <v>9.5</v>
      </c>
      <c r="D72" s="513" t="s">
        <v>146</v>
      </c>
      <c r="E72" s="510"/>
      <c r="F72" s="205">
        <v>6</v>
      </c>
      <c r="G72" s="511"/>
      <c r="H72" s="182"/>
      <c r="I72" s="182"/>
      <c r="J72" s="183"/>
      <c r="K72" s="511"/>
      <c r="L72" s="182"/>
      <c r="M72" s="182"/>
      <c r="N72" s="183"/>
      <c r="O72" s="511"/>
      <c r="P72" s="182"/>
      <c r="Q72" s="182"/>
      <c r="R72" s="183"/>
    </row>
    <row r="73" spans="1:18" s="17" customFormat="1" ht="15" customHeight="1">
      <c r="A73" s="144"/>
      <c r="B73" s="52" t="s">
        <v>21</v>
      </c>
      <c r="C73" s="53"/>
      <c r="D73" s="54"/>
      <c r="E73" s="145"/>
      <c r="F73" s="200"/>
      <c r="G73" s="102"/>
      <c r="H73" s="105"/>
      <c r="I73" s="105"/>
      <c r="J73" s="106"/>
      <c r="K73" s="102"/>
      <c r="L73" s="105"/>
      <c r="M73" s="105"/>
      <c r="N73" s="106"/>
      <c r="O73" s="102"/>
      <c r="P73" s="105"/>
      <c r="Q73" s="105"/>
      <c r="R73" s="106"/>
    </row>
    <row r="74" spans="1:18" s="17" customFormat="1" ht="21" customHeight="1">
      <c r="A74" s="146" t="s">
        <v>80</v>
      </c>
      <c r="B74" s="86" t="s">
        <v>25</v>
      </c>
      <c r="C74" s="87" t="s">
        <v>23</v>
      </c>
      <c r="D74" s="88"/>
      <c r="E74" s="153"/>
      <c r="F74" s="195">
        <f>AVERAGE(F75:F76)</f>
        <v>4.5</v>
      </c>
      <c r="G74" s="90">
        <f>AVERAGE(AVERAGE(G78:G79),AVERAGE(G81:G82))</f>
        <v>3.7939514212952368</v>
      </c>
      <c r="H74" s="91">
        <f>AVERAGE(AVERAGE(H81:H82))</f>
        <v>3.3942652329749103</v>
      </c>
      <c r="I74" s="91">
        <f>AVERAGE(AVERAGE(I78:I79))</f>
        <v>4.2754709771103219</v>
      </c>
      <c r="J74" s="92">
        <f>AVERAGE(AVERAGE(J78:J79))</f>
        <v>4.1165594440186348</v>
      </c>
      <c r="K74" s="90">
        <f t="shared" ref="K74:O74" si="17">AVERAGE(AVERAGE(K78:K79),AVERAGE(K81:K82))</f>
        <v>4</v>
      </c>
      <c r="L74" s="91">
        <f>AVERAGE(AVERAGE(L81:L82))</f>
        <v>3.5</v>
      </c>
      <c r="M74" s="91">
        <f>AVERAGE(AVERAGE(M78:M79))</f>
        <v>4.5</v>
      </c>
      <c r="N74" s="92">
        <f>AVERAGE(AVERAGE(N78:N79))</f>
        <v>4</v>
      </c>
      <c r="O74" s="90">
        <f t="shared" si="17"/>
        <v>0.88319515870486365</v>
      </c>
      <c r="P74" s="91">
        <f>AVERAGE(AVERAGE(P81:P82))</f>
        <v>0.85774544990691293</v>
      </c>
      <c r="Q74" s="91">
        <f>AVERAGE(AVERAGE(Q78:Q79))</f>
        <v>0.73214096478515511</v>
      </c>
      <c r="R74" s="92">
        <f>AVERAGE(AVERAGE(R78:R79))</f>
        <v>1.0179507865969248</v>
      </c>
    </row>
    <row r="75" spans="1:18" s="17" customFormat="1" ht="54.75" customHeight="1">
      <c r="A75" s="184" t="s">
        <v>81</v>
      </c>
      <c r="B75" s="185"/>
      <c r="C75" s="186">
        <v>10.1</v>
      </c>
      <c r="D75" s="509" t="s">
        <v>147</v>
      </c>
      <c r="E75" s="510"/>
      <c r="F75" s="205">
        <v>4</v>
      </c>
      <c r="G75" s="511"/>
      <c r="H75" s="182"/>
      <c r="I75" s="182"/>
      <c r="J75" s="183"/>
      <c r="K75" s="511"/>
      <c r="L75" s="182"/>
      <c r="M75" s="182"/>
      <c r="N75" s="183"/>
      <c r="O75" s="511"/>
      <c r="P75" s="182"/>
      <c r="Q75" s="182"/>
      <c r="R75" s="183"/>
    </row>
    <row r="76" spans="1:18" s="17" customFormat="1" ht="28.5" customHeight="1">
      <c r="A76" s="184" t="s">
        <v>81</v>
      </c>
      <c r="B76" s="185"/>
      <c r="C76" s="186">
        <v>10.199999999999999</v>
      </c>
      <c r="D76" s="514" t="s">
        <v>148</v>
      </c>
      <c r="E76" s="510"/>
      <c r="F76" s="205">
        <v>5</v>
      </c>
      <c r="G76" s="511"/>
      <c r="H76" s="182"/>
      <c r="I76" s="182"/>
      <c r="J76" s="183"/>
      <c r="K76" s="511"/>
      <c r="L76" s="182"/>
      <c r="M76" s="182"/>
      <c r="N76" s="183"/>
      <c r="O76" s="511"/>
      <c r="P76" s="182"/>
      <c r="Q76" s="182"/>
      <c r="R76" s="183"/>
    </row>
    <row r="77" spans="1:18" s="17" customFormat="1" ht="41.25" customHeight="1">
      <c r="A77" s="150" t="s">
        <v>81</v>
      </c>
      <c r="B77" s="57"/>
      <c r="C77" s="58">
        <v>10.3</v>
      </c>
      <c r="D77" s="33" t="s">
        <v>149</v>
      </c>
      <c r="E77" s="149"/>
      <c r="F77" s="201"/>
      <c r="G77" s="96">
        <f>AVERAGE(G78:G79)</f>
        <v>4.1936376096155632</v>
      </c>
      <c r="H77" s="468"/>
      <c r="I77" s="97">
        <f t="shared" ref="I77" si="18">AVERAGE(I78:I79)</f>
        <v>4.2754709771103219</v>
      </c>
      <c r="J77" s="114">
        <f>AVERAGE(J78:J79)</f>
        <v>4.1165594440186348</v>
      </c>
      <c r="K77" s="96">
        <f>AVERAGE(K78:K79)</f>
        <v>4.5</v>
      </c>
      <c r="L77" s="468"/>
      <c r="M77" s="97">
        <f t="shared" ref="M77:N77" si="19">AVERAGE(M78:M79)</f>
        <v>4.5</v>
      </c>
      <c r="N77" s="101">
        <f t="shared" si="19"/>
        <v>4</v>
      </c>
      <c r="O77" s="96">
        <f>AVERAGE(O78:O79)</f>
        <v>0.90864486750281426</v>
      </c>
      <c r="P77" s="468"/>
      <c r="Q77" s="97">
        <f t="shared" ref="Q77" si="20">AVERAGE(Q78:Q79)</f>
        <v>0.73214096478515511</v>
      </c>
      <c r="R77" s="114">
        <f>AVERAGE(R78:R79)</f>
        <v>1.0179507865969248</v>
      </c>
    </row>
    <row r="78" spans="1:18" s="17" customFormat="1" ht="29.25" customHeight="1">
      <c r="A78" s="150" t="s">
        <v>82</v>
      </c>
      <c r="B78" s="57"/>
      <c r="C78" s="58"/>
      <c r="D78" s="34"/>
      <c r="E78" s="149" t="s">
        <v>237</v>
      </c>
      <c r="F78" s="201"/>
      <c r="G78" s="96">
        <v>3.8902900378310217</v>
      </c>
      <c r="H78" s="468"/>
      <c r="I78" s="97">
        <v>3.8102564102564109</v>
      </c>
      <c r="J78" s="114">
        <v>3.9611063094209165</v>
      </c>
      <c r="K78" s="96">
        <v>4</v>
      </c>
      <c r="L78" s="468"/>
      <c r="M78" s="97">
        <v>4</v>
      </c>
      <c r="N78" s="101">
        <v>4</v>
      </c>
      <c r="O78" s="96">
        <v>0.91870706952845738</v>
      </c>
      <c r="P78" s="468"/>
      <c r="Q78" s="97">
        <v>0.84129485258055092</v>
      </c>
      <c r="R78" s="114">
        <v>0.98587631371276885</v>
      </c>
    </row>
    <row r="79" spans="1:18" s="17" customFormat="1" ht="29.25" customHeight="1">
      <c r="A79" s="150" t="s">
        <v>82</v>
      </c>
      <c r="B79" s="57"/>
      <c r="C79" s="58"/>
      <c r="D79" s="34"/>
      <c r="E79" s="149" t="s">
        <v>238</v>
      </c>
      <c r="F79" s="201"/>
      <c r="G79" s="96">
        <v>4.4969851814001043</v>
      </c>
      <c r="H79" s="468"/>
      <c r="I79" s="97">
        <v>4.7406855439642337</v>
      </c>
      <c r="J79" s="114">
        <v>4.2720125786163532</v>
      </c>
      <c r="K79" s="96">
        <v>5</v>
      </c>
      <c r="L79" s="468"/>
      <c r="M79" s="97">
        <v>5</v>
      </c>
      <c r="N79" s="101">
        <v>4</v>
      </c>
      <c r="O79" s="96">
        <v>0.89858266547717114</v>
      </c>
      <c r="P79" s="468"/>
      <c r="Q79" s="97">
        <v>0.6229870769897593</v>
      </c>
      <c r="R79" s="114">
        <v>1.0500252594810808</v>
      </c>
    </row>
    <row r="80" spans="1:18" s="17" customFormat="1" ht="29.25" customHeight="1">
      <c r="A80" s="150" t="s">
        <v>81</v>
      </c>
      <c r="B80" s="57"/>
      <c r="C80" s="58">
        <v>10.4</v>
      </c>
      <c r="D80" s="89" t="s">
        <v>150</v>
      </c>
      <c r="E80" s="149"/>
      <c r="F80" s="201"/>
      <c r="G80" s="96">
        <f>AVERAGE(G81:G82)</f>
        <v>3.3942652329749103</v>
      </c>
      <c r="H80" s="97">
        <f>AVERAGE(H81:H82)</f>
        <v>3.3942652329749103</v>
      </c>
      <c r="I80" s="465"/>
      <c r="J80" s="466"/>
      <c r="K80" s="96">
        <f t="shared" ref="K80:L80" si="21">AVERAGE(K81:K82)</f>
        <v>3.5</v>
      </c>
      <c r="L80" s="97">
        <f t="shared" si="21"/>
        <v>3.5</v>
      </c>
      <c r="M80" s="465"/>
      <c r="N80" s="466"/>
      <c r="O80" s="96">
        <f>AVERAGE(O81:O82)</f>
        <v>0.85774544990691293</v>
      </c>
      <c r="P80" s="97">
        <f t="shared" ref="P80" si="22">AVERAGE(P81:P82)</f>
        <v>0.85774544990691293</v>
      </c>
      <c r="Q80" s="465"/>
      <c r="R80" s="466"/>
    </row>
    <row r="81" spans="1:18" s="17" customFormat="1" ht="30" customHeight="1">
      <c r="A81" s="150" t="s">
        <v>82</v>
      </c>
      <c r="B81" s="57"/>
      <c r="C81" s="58"/>
      <c r="D81" s="33"/>
      <c r="E81" s="149" t="s">
        <v>239</v>
      </c>
      <c r="F81" s="201"/>
      <c r="G81" s="96">
        <v>3.6774193548387095</v>
      </c>
      <c r="H81" s="97">
        <v>3.6774193548387095</v>
      </c>
      <c r="I81" s="465"/>
      <c r="J81" s="466"/>
      <c r="K81" s="96">
        <v>4</v>
      </c>
      <c r="L81" s="97">
        <v>4</v>
      </c>
      <c r="M81" s="465"/>
      <c r="N81" s="466"/>
      <c r="O81" s="96">
        <v>0.78714423604016892</v>
      </c>
      <c r="P81" s="97">
        <v>0.78714423604016892</v>
      </c>
      <c r="Q81" s="465"/>
      <c r="R81" s="466"/>
    </row>
    <row r="82" spans="1:18" s="17" customFormat="1" ht="29.25" customHeight="1">
      <c r="A82" s="150" t="s">
        <v>82</v>
      </c>
      <c r="B82" s="57"/>
      <c r="C82" s="58"/>
      <c r="D82" s="89"/>
      <c r="E82" s="149" t="s">
        <v>240</v>
      </c>
      <c r="F82" s="201"/>
      <c r="G82" s="96">
        <v>3.1111111111111112</v>
      </c>
      <c r="H82" s="97">
        <v>3.1111111111111112</v>
      </c>
      <c r="I82" s="465"/>
      <c r="J82" s="466"/>
      <c r="K82" s="96">
        <v>3</v>
      </c>
      <c r="L82" s="97">
        <v>3</v>
      </c>
      <c r="M82" s="465"/>
      <c r="N82" s="466"/>
      <c r="O82" s="96">
        <v>0.92834666377365693</v>
      </c>
      <c r="P82" s="97">
        <v>0.92834666377365693</v>
      </c>
      <c r="Q82" s="465"/>
      <c r="R82" s="466"/>
    </row>
    <row r="83" spans="1:18" s="17" customFormat="1" ht="15.75" customHeight="1">
      <c r="A83" s="144"/>
      <c r="B83" s="52" t="s">
        <v>24</v>
      </c>
      <c r="C83" s="53"/>
      <c r="D83" s="54"/>
      <c r="E83" s="145"/>
      <c r="F83" s="200"/>
      <c r="G83" s="102"/>
      <c r="H83" s="105"/>
      <c r="I83" s="105"/>
      <c r="J83" s="106"/>
      <c r="K83" s="102"/>
      <c r="L83" s="105"/>
      <c r="M83" s="105"/>
      <c r="N83" s="106"/>
      <c r="O83" s="102"/>
      <c r="P83" s="105"/>
      <c r="Q83" s="105"/>
      <c r="R83" s="106"/>
    </row>
    <row r="84" spans="1:18" s="17" customFormat="1" ht="17.25" customHeight="1">
      <c r="A84" s="146" t="s">
        <v>80</v>
      </c>
      <c r="B84" s="86" t="s">
        <v>27</v>
      </c>
      <c r="C84" s="87" t="s">
        <v>151</v>
      </c>
      <c r="D84" s="88"/>
      <c r="E84" s="153"/>
      <c r="F84" s="195">
        <f>AVERAGE(F85:F86)</f>
        <v>5.5</v>
      </c>
      <c r="G84" s="90">
        <f>G85</f>
        <v>4.4324324324324307</v>
      </c>
      <c r="H84" s="91">
        <f>H85</f>
        <v>4.4324324324324307</v>
      </c>
      <c r="I84" s="465"/>
      <c r="J84" s="466"/>
      <c r="K84" s="90">
        <f>K85</f>
        <v>4</v>
      </c>
      <c r="L84" s="91">
        <f t="shared" ref="L84" si="23">L85</f>
        <v>4</v>
      </c>
      <c r="M84" s="465"/>
      <c r="N84" s="466"/>
      <c r="O84" s="90">
        <f>O85</f>
        <v>0.89505099135884947</v>
      </c>
      <c r="P84" s="91">
        <f>P85</f>
        <v>0.89505099135884947</v>
      </c>
      <c r="Q84" s="465"/>
      <c r="R84" s="466"/>
    </row>
    <row r="85" spans="1:18" s="17" customFormat="1" ht="40.5" customHeight="1">
      <c r="A85" s="162" t="s">
        <v>81</v>
      </c>
      <c r="B85" s="66"/>
      <c r="C85" s="58">
        <v>11.1</v>
      </c>
      <c r="D85" s="31" t="s">
        <v>152</v>
      </c>
      <c r="E85" s="163" t="s">
        <v>241</v>
      </c>
      <c r="F85" s="210">
        <v>5</v>
      </c>
      <c r="G85" s="113">
        <v>4.4324324324324307</v>
      </c>
      <c r="H85" s="98">
        <v>4.4324324324324307</v>
      </c>
      <c r="I85" s="465"/>
      <c r="J85" s="466"/>
      <c r="K85" s="113">
        <v>4</v>
      </c>
      <c r="L85" s="98">
        <v>4</v>
      </c>
      <c r="M85" s="465"/>
      <c r="N85" s="466"/>
      <c r="O85" s="113">
        <v>0.89505099135884947</v>
      </c>
      <c r="P85" s="98">
        <v>0.89505099135884947</v>
      </c>
      <c r="Q85" s="465"/>
      <c r="R85" s="466"/>
    </row>
    <row r="86" spans="1:18" s="17" customFormat="1" ht="30.75" customHeight="1">
      <c r="A86" s="184" t="s">
        <v>81</v>
      </c>
      <c r="B86" s="185"/>
      <c r="C86" s="186">
        <v>11.2</v>
      </c>
      <c r="D86" s="515" t="s">
        <v>153</v>
      </c>
      <c r="E86" s="510"/>
      <c r="F86" s="205">
        <v>6</v>
      </c>
      <c r="G86" s="511"/>
      <c r="H86" s="182"/>
      <c r="I86" s="182"/>
      <c r="J86" s="183"/>
      <c r="K86" s="511"/>
      <c r="L86" s="182"/>
      <c r="M86" s="182"/>
      <c r="N86" s="183"/>
      <c r="O86" s="511"/>
      <c r="P86" s="182"/>
      <c r="Q86" s="182"/>
      <c r="R86" s="183"/>
    </row>
    <row r="87" spans="1:18" s="17" customFormat="1" ht="21" customHeight="1">
      <c r="A87" s="146" t="s">
        <v>80</v>
      </c>
      <c r="B87" s="86" t="s">
        <v>28</v>
      </c>
      <c r="C87" s="87" t="s">
        <v>90</v>
      </c>
      <c r="D87" s="88"/>
      <c r="E87" s="153"/>
      <c r="F87" s="195">
        <f>AVERAGE(F88:F89)</f>
        <v>4</v>
      </c>
      <c r="G87" s="90">
        <f>AVERAGE(G88:G89)</f>
        <v>4.0838385889230135</v>
      </c>
      <c r="H87" s="465"/>
      <c r="I87" s="91">
        <f t="shared" ref="I87:K87" si="24">AVERAGE(I88:I89)</f>
        <v>4.0270696378666369</v>
      </c>
      <c r="J87" s="92">
        <f t="shared" si="24"/>
        <v>4.1327926433307596</v>
      </c>
      <c r="K87" s="90">
        <f t="shared" si="24"/>
        <v>4</v>
      </c>
      <c r="L87" s="465"/>
      <c r="M87" s="91">
        <f t="shared" ref="M87:O87" si="25">AVERAGE(M88:M89)</f>
        <v>4</v>
      </c>
      <c r="N87" s="92">
        <f>AVERAGE(N88:N89)</f>
        <v>4</v>
      </c>
      <c r="O87" s="90">
        <f t="shared" si="25"/>
        <v>1.0656408719620678</v>
      </c>
      <c r="P87" s="465"/>
      <c r="Q87" s="91">
        <f t="shared" ref="Q87" si="26">AVERAGE(Q88:Q89)</f>
        <v>1.1398278946731448</v>
      </c>
      <c r="R87" s="92">
        <f>AVERAGE(R88:R89)</f>
        <v>1.008086710284039</v>
      </c>
    </row>
    <row r="88" spans="1:18" s="17" customFormat="1" ht="28.5" customHeight="1">
      <c r="A88" s="162" t="s">
        <v>81</v>
      </c>
      <c r="B88" s="66"/>
      <c r="C88" s="58">
        <v>12.1</v>
      </c>
      <c r="D88" s="32" t="s">
        <v>154</v>
      </c>
      <c r="E88" s="151" t="s">
        <v>242</v>
      </c>
      <c r="F88" s="202">
        <v>4</v>
      </c>
      <c r="G88" s="113">
        <v>4.2019156666299695</v>
      </c>
      <c r="H88" s="465"/>
      <c r="I88" s="97">
        <v>4.1558028616852143</v>
      </c>
      <c r="J88" s="99">
        <v>4.2452991452991453</v>
      </c>
      <c r="K88" s="113">
        <v>4</v>
      </c>
      <c r="L88" s="465"/>
      <c r="M88" s="97">
        <v>4</v>
      </c>
      <c r="N88" s="99">
        <v>4</v>
      </c>
      <c r="O88" s="113">
        <v>1.0119890611518378</v>
      </c>
      <c r="P88" s="465"/>
      <c r="Q88" s="97">
        <v>1.0507811948377144</v>
      </c>
      <c r="R88" s="99">
        <v>0.98353215406404304</v>
      </c>
    </row>
    <row r="89" spans="1:18" s="17" customFormat="1" ht="39.75" customHeight="1">
      <c r="A89" s="150" t="s">
        <v>81</v>
      </c>
      <c r="B89" s="57"/>
      <c r="C89" s="58">
        <v>12.2</v>
      </c>
      <c r="D89" s="32" t="s">
        <v>155</v>
      </c>
      <c r="E89" s="151" t="s">
        <v>243</v>
      </c>
      <c r="F89" s="202">
        <v>4</v>
      </c>
      <c r="G89" s="93">
        <v>3.9657615112160571</v>
      </c>
      <c r="H89" s="465"/>
      <c r="I89" s="97">
        <v>3.898336414048059</v>
      </c>
      <c r="J89" s="101">
        <v>4.0202861413623729</v>
      </c>
      <c r="K89" s="93">
        <v>4</v>
      </c>
      <c r="L89" s="465"/>
      <c r="M89" s="97">
        <v>4</v>
      </c>
      <c r="N89" s="101">
        <v>4</v>
      </c>
      <c r="O89" s="93">
        <v>1.1192926827722978</v>
      </c>
      <c r="P89" s="465"/>
      <c r="Q89" s="97">
        <v>1.2288745945085753</v>
      </c>
      <c r="R89" s="101">
        <v>1.0326412665040348</v>
      </c>
    </row>
    <row r="90" spans="1:18" s="17" customFormat="1" ht="19.5" customHeight="1">
      <c r="A90" s="142" t="s">
        <v>324</v>
      </c>
      <c r="B90" s="49"/>
      <c r="C90" s="48"/>
      <c r="D90" s="64"/>
      <c r="E90" s="159"/>
      <c r="F90" s="208"/>
      <c r="G90" s="107"/>
      <c r="H90" s="108"/>
      <c r="I90" s="108"/>
      <c r="J90" s="109"/>
      <c r="K90" s="107"/>
      <c r="L90" s="108"/>
      <c r="M90" s="108"/>
      <c r="N90" s="109"/>
      <c r="O90" s="107"/>
      <c r="P90" s="108"/>
      <c r="Q90" s="108"/>
      <c r="R90" s="109"/>
    </row>
    <row r="91" spans="1:18" s="17" customFormat="1" ht="15.75" customHeight="1">
      <c r="A91" s="144"/>
      <c r="B91" s="52" t="s">
        <v>26</v>
      </c>
      <c r="C91" s="53"/>
      <c r="D91" s="54"/>
      <c r="E91" s="145"/>
      <c r="F91" s="200"/>
      <c r="G91" s="102"/>
      <c r="H91" s="105"/>
      <c r="I91" s="105"/>
      <c r="J91" s="106"/>
      <c r="K91" s="102"/>
      <c r="L91" s="105"/>
      <c r="M91" s="105"/>
      <c r="N91" s="106"/>
      <c r="O91" s="102"/>
      <c r="P91" s="105"/>
      <c r="Q91" s="105"/>
      <c r="R91" s="106"/>
    </row>
    <row r="92" spans="1:18" s="17" customFormat="1" ht="36" customHeight="1">
      <c r="A92" s="146" t="s">
        <v>80</v>
      </c>
      <c r="B92" s="86" t="s">
        <v>32</v>
      </c>
      <c r="C92" s="585" t="s">
        <v>91</v>
      </c>
      <c r="D92" s="585"/>
      <c r="E92" s="586"/>
      <c r="F92" s="195">
        <v>5</v>
      </c>
      <c r="G92" s="90">
        <f>AVERAGE(G93:G94)</f>
        <v>4.4292781223594115</v>
      </c>
      <c r="H92" s="465"/>
      <c r="I92" s="91">
        <f>AVERAGE(I93:I94)</f>
        <v>4.4435612082670914</v>
      </c>
      <c r="J92" s="92">
        <f t="shared" ref="J92" si="27">AVERAGE(J93:J94)</f>
        <v>4.4177382026331333</v>
      </c>
      <c r="K92" s="90">
        <f>AVERAGE(K93:K94)</f>
        <v>4.5</v>
      </c>
      <c r="L92" s="465"/>
      <c r="M92" s="91">
        <f>AVERAGE(M93:M94)</f>
        <v>4.5</v>
      </c>
      <c r="N92" s="92">
        <f t="shared" ref="N92" si="28">AVERAGE(N93:N94)</f>
        <v>4.5</v>
      </c>
      <c r="O92" s="90">
        <f>AVERAGE(O93:O94)</f>
        <v>0.89549230551771397</v>
      </c>
      <c r="P92" s="465"/>
      <c r="Q92" s="91">
        <f t="shared" ref="Q92" si="29">AVERAGE(Q93:Q94)</f>
        <v>0.8424089984276768</v>
      </c>
      <c r="R92" s="92">
        <f>AVERAGE(R93:R94)</f>
        <v>0.9450785173295333</v>
      </c>
    </row>
    <row r="93" spans="1:18" s="17" customFormat="1" ht="68.25" customHeight="1">
      <c r="A93" s="150" t="s">
        <v>81</v>
      </c>
      <c r="B93" s="57"/>
      <c r="C93" s="58">
        <v>13.1</v>
      </c>
      <c r="D93" s="32" t="s">
        <v>156</v>
      </c>
      <c r="E93" s="151" t="s">
        <v>244</v>
      </c>
      <c r="F93" s="201"/>
      <c r="G93" s="96">
        <v>4.5218769816106521</v>
      </c>
      <c r="H93" s="465"/>
      <c r="I93" s="97">
        <v>4.5357710651828302</v>
      </c>
      <c r="J93" s="101">
        <v>4.5097845423996841</v>
      </c>
      <c r="K93" s="96">
        <v>5</v>
      </c>
      <c r="L93" s="465"/>
      <c r="M93" s="97">
        <v>5</v>
      </c>
      <c r="N93" s="101">
        <v>5</v>
      </c>
      <c r="O93" s="96">
        <v>0.8843008422351073</v>
      </c>
      <c r="P93" s="465"/>
      <c r="Q93" s="97">
        <v>0.82308038451078414</v>
      </c>
      <c r="R93" s="101">
        <v>0.94240959618174658</v>
      </c>
    </row>
    <row r="94" spans="1:18" s="17" customFormat="1" ht="42" customHeight="1">
      <c r="A94" s="150" t="s">
        <v>81</v>
      </c>
      <c r="B94" s="57"/>
      <c r="C94" s="58">
        <v>13.2</v>
      </c>
      <c r="D94" s="37" t="s">
        <v>157</v>
      </c>
      <c r="E94" s="158" t="s">
        <v>245</v>
      </c>
      <c r="F94" s="207">
        <v>5</v>
      </c>
      <c r="G94" s="96">
        <v>4.3366792631081719</v>
      </c>
      <c r="H94" s="465"/>
      <c r="I94" s="97">
        <v>4.3513513513513518</v>
      </c>
      <c r="J94" s="101">
        <v>4.3256918628665835</v>
      </c>
      <c r="K94" s="96">
        <v>4</v>
      </c>
      <c r="L94" s="465"/>
      <c r="M94" s="97">
        <v>4</v>
      </c>
      <c r="N94" s="101">
        <v>4</v>
      </c>
      <c r="O94" s="96">
        <v>0.90668376880032064</v>
      </c>
      <c r="P94" s="465"/>
      <c r="Q94" s="97">
        <v>0.86173761234456947</v>
      </c>
      <c r="R94" s="101">
        <v>0.94774743847732001</v>
      </c>
    </row>
    <row r="95" spans="1:18" s="17" customFormat="1" ht="19.5" customHeight="1">
      <c r="A95" s="146" t="s">
        <v>80</v>
      </c>
      <c r="B95" s="86" t="s">
        <v>34</v>
      </c>
      <c r="C95" s="87" t="s">
        <v>29</v>
      </c>
      <c r="D95" s="88"/>
      <c r="E95" s="153"/>
      <c r="F95" s="221"/>
      <c r="G95" s="90">
        <f>AVERAGE(G96:G99)</f>
        <v>3.9574075828770878</v>
      </c>
      <c r="H95" s="465"/>
      <c r="I95" s="91">
        <f t="shared" ref="I95:K95" si="30">AVERAGE(I96:I99)</f>
        <v>3.994299690306379</v>
      </c>
      <c r="J95" s="92">
        <f t="shared" si="30"/>
        <v>3.9308918810389937</v>
      </c>
      <c r="K95" s="90">
        <f t="shared" si="30"/>
        <v>4</v>
      </c>
      <c r="L95" s="465"/>
      <c r="M95" s="91">
        <f t="shared" ref="M95:O95" si="31">AVERAGE(M96:M99)</f>
        <v>4</v>
      </c>
      <c r="N95" s="92">
        <f>AVERAGE(N96:N99)</f>
        <v>4</v>
      </c>
      <c r="O95" s="90">
        <f t="shared" si="31"/>
        <v>0.96106382124308964</v>
      </c>
      <c r="P95" s="465"/>
      <c r="Q95" s="91">
        <f>AVERAGE(Q96:Q99)</f>
        <v>0.85784409921029303</v>
      </c>
      <c r="R95" s="92">
        <f>AVERAGE(R96:R99)</f>
        <v>1.0323263021675797</v>
      </c>
    </row>
    <row r="96" spans="1:18" s="17" customFormat="1" ht="29.25" customHeight="1">
      <c r="A96" s="150" t="s">
        <v>81</v>
      </c>
      <c r="B96" s="57"/>
      <c r="C96" s="58">
        <v>14.1</v>
      </c>
      <c r="D96" s="37" t="s">
        <v>92</v>
      </c>
      <c r="E96" s="158" t="s">
        <v>246</v>
      </c>
      <c r="F96" s="201"/>
      <c r="G96" s="93">
        <v>4.1880459770114928</v>
      </c>
      <c r="H96" s="465"/>
      <c r="I96" s="97">
        <v>4.3499999999999996</v>
      </c>
      <c r="J96" s="101">
        <v>4.0715415019762835</v>
      </c>
      <c r="K96" s="93">
        <v>4</v>
      </c>
      <c r="L96" s="465"/>
      <c r="M96" s="97">
        <v>4</v>
      </c>
      <c r="N96" s="101">
        <v>4</v>
      </c>
      <c r="O96" s="93">
        <v>1.002691539528948</v>
      </c>
      <c r="P96" s="465"/>
      <c r="Q96" s="97">
        <v>0.90729933891493642</v>
      </c>
      <c r="R96" s="101">
        <v>1.0595287654877934</v>
      </c>
    </row>
    <row r="97" spans="1:18" s="17" customFormat="1" ht="41.25" customHeight="1">
      <c r="A97" s="150" t="s">
        <v>81</v>
      </c>
      <c r="B97" s="57"/>
      <c r="C97" s="58">
        <v>14.2</v>
      </c>
      <c r="D97" s="37" t="s">
        <v>30</v>
      </c>
      <c r="E97" s="158" t="s">
        <v>247</v>
      </c>
      <c r="F97" s="201"/>
      <c r="G97" s="110">
        <v>3.74895929694727</v>
      </c>
      <c r="H97" s="465"/>
      <c r="I97" s="97">
        <v>3.7671755725190827</v>
      </c>
      <c r="J97" s="101">
        <v>3.7355421686746983</v>
      </c>
      <c r="K97" s="110">
        <v>4</v>
      </c>
      <c r="L97" s="465"/>
      <c r="M97" s="97">
        <v>4</v>
      </c>
      <c r="N97" s="101">
        <v>4</v>
      </c>
      <c r="O97" s="110">
        <v>0.97823713801076806</v>
      </c>
      <c r="P97" s="465"/>
      <c r="Q97" s="97">
        <v>0.83759209702630588</v>
      </c>
      <c r="R97" s="101">
        <v>1.0783553274893718</v>
      </c>
    </row>
    <row r="98" spans="1:18" s="17" customFormat="1" ht="42.75" customHeight="1">
      <c r="A98" s="150" t="s">
        <v>81</v>
      </c>
      <c r="B98" s="57"/>
      <c r="C98" s="58">
        <v>14.3</v>
      </c>
      <c r="D98" s="37" t="s">
        <v>93</v>
      </c>
      <c r="E98" s="158" t="s">
        <v>248</v>
      </c>
      <c r="F98" s="201"/>
      <c r="G98" s="96">
        <v>3.9661932889279887</v>
      </c>
      <c r="H98" s="465"/>
      <c r="I98" s="97">
        <v>4.0541082164328657</v>
      </c>
      <c r="J98" s="101">
        <v>3.8974014336917571</v>
      </c>
      <c r="K98" s="96">
        <v>4</v>
      </c>
      <c r="L98" s="465"/>
      <c r="M98" s="97">
        <v>4</v>
      </c>
      <c r="N98" s="101">
        <v>4</v>
      </c>
      <c r="O98" s="96">
        <v>0.92769707619475839</v>
      </c>
      <c r="P98" s="465"/>
      <c r="Q98" s="97">
        <v>0.86364390685443904</v>
      </c>
      <c r="R98" s="101">
        <v>0.97904369068266917</v>
      </c>
    </row>
    <row r="99" spans="1:18" s="17" customFormat="1" ht="54.75" customHeight="1">
      <c r="A99" s="150" t="s">
        <v>81</v>
      </c>
      <c r="B99" s="57"/>
      <c r="C99" s="39">
        <v>14.4</v>
      </c>
      <c r="D99" s="37" t="s">
        <v>158</v>
      </c>
      <c r="E99" s="158" t="s">
        <v>249</v>
      </c>
      <c r="F99" s="201"/>
      <c r="G99" s="96">
        <v>3.926431768621601</v>
      </c>
      <c r="H99" s="465"/>
      <c r="I99" s="97">
        <v>3.8059149722735675</v>
      </c>
      <c r="J99" s="101">
        <v>4.0190824198132358</v>
      </c>
      <c r="K99" s="96">
        <v>4</v>
      </c>
      <c r="L99" s="465"/>
      <c r="M99" s="97">
        <v>4</v>
      </c>
      <c r="N99" s="101">
        <v>4</v>
      </c>
      <c r="O99" s="96">
        <v>0.93562953123788428</v>
      </c>
      <c r="P99" s="465"/>
      <c r="Q99" s="97">
        <v>0.82284105404549057</v>
      </c>
      <c r="R99" s="101">
        <v>1.0123774250104842</v>
      </c>
    </row>
    <row r="100" spans="1:18" s="17" customFormat="1" ht="18" customHeight="1">
      <c r="A100" s="144"/>
      <c r="B100" s="52" t="s">
        <v>31</v>
      </c>
      <c r="C100" s="53"/>
      <c r="D100" s="54"/>
      <c r="E100" s="145"/>
      <c r="F100" s="200"/>
      <c r="G100" s="102"/>
      <c r="H100" s="105"/>
      <c r="I100" s="105"/>
      <c r="J100" s="106"/>
      <c r="K100" s="102"/>
      <c r="L100" s="105"/>
      <c r="M100" s="105"/>
      <c r="N100" s="106"/>
      <c r="O100" s="102"/>
      <c r="P100" s="105"/>
      <c r="Q100" s="105"/>
      <c r="R100" s="106"/>
    </row>
    <row r="101" spans="1:18" s="17" customFormat="1" ht="21" customHeight="1">
      <c r="A101" s="146" t="s">
        <v>80</v>
      </c>
      <c r="B101" s="86" t="s">
        <v>38</v>
      </c>
      <c r="C101" s="87" t="s">
        <v>33</v>
      </c>
      <c r="D101" s="88"/>
      <c r="E101" s="153"/>
      <c r="F101" s="195">
        <f>AVERAGE(F102:F105)</f>
        <v>4.75</v>
      </c>
      <c r="G101" s="90">
        <f>AVERAGE(G103:G106)</f>
        <v>4.0573653267068783</v>
      </c>
      <c r="H101" s="465"/>
      <c r="I101" s="91">
        <f>AVERAGE(I103:I106)</f>
        <v>3.9461078971368653</v>
      </c>
      <c r="J101" s="92">
        <f t="shared" ref="J101:K101" si="32">AVERAGE(J103:J106)</f>
        <v>4.1408837847536653</v>
      </c>
      <c r="K101" s="90">
        <f t="shared" si="32"/>
        <v>4</v>
      </c>
      <c r="L101" s="465"/>
      <c r="M101" s="91">
        <f t="shared" ref="M101:O101" si="33">AVERAGE(M103:M106)</f>
        <v>4</v>
      </c>
      <c r="N101" s="92">
        <f>AVERAGE(N103:N106)</f>
        <v>4</v>
      </c>
      <c r="O101" s="90">
        <f t="shared" si="33"/>
        <v>0.94903376725765176</v>
      </c>
      <c r="P101" s="465"/>
      <c r="Q101" s="91">
        <f>AVERAGE(Q103:Q106)</f>
        <v>0.9383001419250625</v>
      </c>
      <c r="R101" s="92">
        <f>AVERAGE(R103:R106)</f>
        <v>0.95236266550896009</v>
      </c>
    </row>
    <row r="102" spans="1:18" s="17" customFormat="1" ht="54" customHeight="1">
      <c r="A102" s="516" t="s">
        <v>81</v>
      </c>
      <c r="B102" s="517"/>
      <c r="C102" s="518">
        <v>15.1</v>
      </c>
      <c r="D102" s="509" t="s">
        <v>104</v>
      </c>
      <c r="E102" s="519"/>
      <c r="F102" s="520">
        <v>5</v>
      </c>
      <c r="G102" s="511"/>
      <c r="H102" s="182"/>
      <c r="I102" s="182"/>
      <c r="J102" s="183"/>
      <c r="K102" s="511"/>
      <c r="L102" s="182"/>
      <c r="M102" s="182"/>
      <c r="N102" s="183"/>
      <c r="O102" s="511"/>
      <c r="P102" s="182"/>
      <c r="Q102" s="182"/>
      <c r="R102" s="183"/>
    </row>
    <row r="103" spans="1:18" s="17" customFormat="1" ht="54.75" customHeight="1">
      <c r="A103" s="164" t="s">
        <v>81</v>
      </c>
      <c r="B103" s="40"/>
      <c r="C103" s="41">
        <v>15.2</v>
      </c>
      <c r="D103" s="32" t="s">
        <v>159</v>
      </c>
      <c r="E103" s="151" t="s">
        <v>250</v>
      </c>
      <c r="F103" s="202">
        <v>5</v>
      </c>
      <c r="G103" s="96">
        <v>3.8133865858697158</v>
      </c>
      <c r="H103" s="468"/>
      <c r="I103" s="97">
        <v>3.6689497716894977</v>
      </c>
      <c r="J103" s="114">
        <v>3.9189511323003576</v>
      </c>
      <c r="K103" s="96">
        <v>4</v>
      </c>
      <c r="L103" s="468"/>
      <c r="M103" s="97">
        <v>4</v>
      </c>
      <c r="N103" s="114">
        <v>4</v>
      </c>
      <c r="O103" s="96">
        <v>0.91215464098651622</v>
      </c>
      <c r="P103" s="468"/>
      <c r="Q103" s="97">
        <v>0.86767529884718297</v>
      </c>
      <c r="R103" s="114">
        <v>0.939493457806169</v>
      </c>
    </row>
    <row r="104" spans="1:18" s="17" customFormat="1" ht="54" customHeight="1">
      <c r="A104" s="150" t="s">
        <v>81</v>
      </c>
      <c r="B104" s="57"/>
      <c r="C104" s="41">
        <v>15.3</v>
      </c>
      <c r="D104" s="32" t="s">
        <v>105</v>
      </c>
      <c r="E104" s="151" t="s">
        <v>251</v>
      </c>
      <c r="F104" s="202">
        <v>4</v>
      </c>
      <c r="G104" s="96">
        <v>3.9521949695360088</v>
      </c>
      <c r="H104" s="468"/>
      <c r="I104" s="97">
        <v>3.9285714285714284</v>
      </c>
      <c r="J104" s="114">
        <v>3.966843837003291</v>
      </c>
      <c r="K104" s="96">
        <v>4</v>
      </c>
      <c r="L104" s="468"/>
      <c r="M104" s="97">
        <v>4</v>
      </c>
      <c r="N104" s="114">
        <v>4</v>
      </c>
      <c r="O104" s="96">
        <v>0.99987077888139342</v>
      </c>
      <c r="P104" s="468"/>
      <c r="Q104" s="97">
        <v>1.051543950984011</v>
      </c>
      <c r="R104" s="114">
        <v>0.98002068651655094</v>
      </c>
    </row>
    <row r="105" spans="1:18" s="17" customFormat="1" ht="29.25" customHeight="1">
      <c r="A105" s="150" t="s">
        <v>81</v>
      </c>
      <c r="B105" s="57"/>
      <c r="C105" s="41">
        <v>15.4</v>
      </c>
      <c r="D105" s="32" t="s">
        <v>94</v>
      </c>
      <c r="E105" s="151" t="s">
        <v>252</v>
      </c>
      <c r="F105" s="202">
        <v>5</v>
      </c>
      <c r="G105" s="93">
        <v>4.0489349453080044</v>
      </c>
      <c r="H105" s="468"/>
      <c r="I105" s="97">
        <v>3.7545871559633022</v>
      </c>
      <c r="J105" s="114">
        <v>4.2795174537987677</v>
      </c>
      <c r="K105" s="93">
        <v>4</v>
      </c>
      <c r="L105" s="468"/>
      <c r="M105" s="97">
        <v>4</v>
      </c>
      <c r="N105" s="114">
        <v>4</v>
      </c>
      <c r="O105" s="93">
        <v>0.98212426219071602</v>
      </c>
      <c r="P105" s="468"/>
      <c r="Q105" s="97">
        <v>1.0035819621139028</v>
      </c>
      <c r="R105" s="114">
        <v>0.91247724581719059</v>
      </c>
    </row>
    <row r="106" spans="1:18" s="17" customFormat="1" ht="68.25" customHeight="1">
      <c r="A106" s="150" t="s">
        <v>81</v>
      </c>
      <c r="B106" s="57"/>
      <c r="C106" s="41">
        <v>15.5</v>
      </c>
      <c r="D106" s="32" t="s">
        <v>160</v>
      </c>
      <c r="E106" s="151" t="s">
        <v>253</v>
      </c>
      <c r="F106" s="201"/>
      <c r="G106" s="96">
        <v>4.4149448061137839</v>
      </c>
      <c r="H106" s="468"/>
      <c r="I106" s="97">
        <v>4.4323232323232329</v>
      </c>
      <c r="J106" s="114">
        <v>4.3982227159122447</v>
      </c>
      <c r="K106" s="96">
        <v>4</v>
      </c>
      <c r="L106" s="468"/>
      <c r="M106" s="97">
        <v>4</v>
      </c>
      <c r="N106" s="114">
        <v>4</v>
      </c>
      <c r="O106" s="96">
        <v>0.9019853869719815</v>
      </c>
      <c r="P106" s="468"/>
      <c r="Q106" s="97">
        <v>0.83039935575515311</v>
      </c>
      <c r="R106" s="114">
        <v>0.97745927189592996</v>
      </c>
    </row>
    <row r="107" spans="1:18" s="17" customFormat="1" ht="19.5" customHeight="1">
      <c r="A107" s="146" t="s">
        <v>80</v>
      </c>
      <c r="B107" s="86" t="s">
        <v>40</v>
      </c>
      <c r="C107" s="87" t="s">
        <v>35</v>
      </c>
      <c r="D107" s="88"/>
      <c r="E107" s="153"/>
      <c r="F107" s="221"/>
      <c r="G107" s="90">
        <f>AVERAGE(G108:G109)</f>
        <v>4.7202486512490633</v>
      </c>
      <c r="H107" s="91">
        <f t="shared" ref="H107:Q107" si="34">AVERAGE(H108:H109)</f>
        <v>4.7419913419913424</v>
      </c>
      <c r="I107" s="91">
        <f t="shared" si="34"/>
        <v>4.8973141011917498</v>
      </c>
      <c r="J107" s="92">
        <f t="shared" si="34"/>
        <v>4.5216436999192613</v>
      </c>
      <c r="K107" s="90">
        <f t="shared" si="34"/>
        <v>5</v>
      </c>
      <c r="L107" s="91">
        <f>AVERAGE(L108:L109)</f>
        <v>5</v>
      </c>
      <c r="M107" s="91">
        <f t="shared" si="34"/>
        <v>5</v>
      </c>
      <c r="N107" s="92">
        <f t="shared" si="34"/>
        <v>5</v>
      </c>
      <c r="O107" s="90">
        <f>AVERAGE(O108:O109)</f>
        <v>0.8953780372779756</v>
      </c>
      <c r="P107" s="91">
        <f t="shared" si="34"/>
        <v>0.92812691621588206</v>
      </c>
      <c r="Q107" s="91">
        <f t="shared" si="34"/>
        <v>0.78922256529384172</v>
      </c>
      <c r="R107" s="92">
        <f>AVERAGE(R108:R109)</f>
        <v>0.89581011109184983</v>
      </c>
    </row>
    <row r="108" spans="1:18" s="17" customFormat="1" ht="41.25" customHeight="1">
      <c r="A108" s="150" t="s">
        <v>81</v>
      </c>
      <c r="B108" s="57"/>
      <c r="C108" s="58">
        <v>16.100000000000001</v>
      </c>
      <c r="D108" s="37" t="s">
        <v>106</v>
      </c>
      <c r="E108" s="158" t="s">
        <v>254</v>
      </c>
      <c r="F108" s="201"/>
      <c r="G108" s="96">
        <v>4.7033499446290143</v>
      </c>
      <c r="H108" s="97">
        <v>4.5142857142857142</v>
      </c>
      <c r="I108" s="97">
        <v>5.0245664739884397</v>
      </c>
      <c r="J108" s="101">
        <v>4.5707762557077629</v>
      </c>
      <c r="K108" s="96">
        <v>5</v>
      </c>
      <c r="L108" s="97">
        <v>5</v>
      </c>
      <c r="M108" s="97">
        <v>5</v>
      </c>
      <c r="N108" s="101">
        <v>5</v>
      </c>
      <c r="O108" s="96">
        <v>0.91774007981764794</v>
      </c>
      <c r="P108" s="97">
        <v>0.97702752634884238</v>
      </c>
      <c r="Q108" s="97">
        <v>0.81357534748548355</v>
      </c>
      <c r="R108" s="101">
        <v>0.88235680390600935</v>
      </c>
    </row>
    <row r="109" spans="1:18" s="17" customFormat="1" ht="42.75" customHeight="1">
      <c r="A109" s="150" t="s">
        <v>81</v>
      </c>
      <c r="B109" s="57"/>
      <c r="C109" s="58">
        <v>16.2</v>
      </c>
      <c r="D109" s="42" t="s">
        <v>36</v>
      </c>
      <c r="E109" s="165" t="s">
        <v>255</v>
      </c>
      <c r="F109" s="201"/>
      <c r="G109" s="96">
        <v>4.7371473578691115</v>
      </c>
      <c r="H109" s="97">
        <v>4.9696969696969697</v>
      </c>
      <c r="I109" s="97">
        <v>4.7700617283950608</v>
      </c>
      <c r="J109" s="101">
        <v>4.4725111441307597</v>
      </c>
      <c r="K109" s="96">
        <v>5</v>
      </c>
      <c r="L109" s="97">
        <v>5</v>
      </c>
      <c r="M109" s="97">
        <v>5</v>
      </c>
      <c r="N109" s="101">
        <v>5</v>
      </c>
      <c r="O109" s="96">
        <v>0.87301599473830316</v>
      </c>
      <c r="P109" s="97">
        <v>0.87922630608292174</v>
      </c>
      <c r="Q109" s="97">
        <v>0.76486978310219988</v>
      </c>
      <c r="R109" s="101">
        <v>0.90926341827769031</v>
      </c>
    </row>
    <row r="110" spans="1:18" s="17" customFormat="1" ht="18" customHeight="1">
      <c r="A110" s="144"/>
      <c r="B110" s="52" t="s">
        <v>37</v>
      </c>
      <c r="C110" s="53"/>
      <c r="D110" s="54"/>
      <c r="E110" s="145"/>
      <c r="F110" s="200"/>
      <c r="G110" s="102"/>
      <c r="H110" s="105"/>
      <c r="I110" s="105"/>
      <c r="J110" s="106"/>
      <c r="K110" s="102"/>
      <c r="L110" s="105"/>
      <c r="M110" s="105"/>
      <c r="N110" s="106"/>
      <c r="O110" s="102"/>
      <c r="P110" s="105"/>
      <c r="Q110" s="105"/>
      <c r="R110" s="106"/>
    </row>
    <row r="111" spans="1:18" s="17" customFormat="1" ht="28.5" customHeight="1">
      <c r="A111" s="146" t="s">
        <v>80</v>
      </c>
      <c r="B111" s="86" t="s">
        <v>42</v>
      </c>
      <c r="C111" s="585" t="s">
        <v>161</v>
      </c>
      <c r="D111" s="590"/>
      <c r="E111" s="591"/>
      <c r="F111" s="195">
        <f>AVERAGE(F112:F114)</f>
        <v>4.333333333333333</v>
      </c>
      <c r="G111" s="90">
        <f>AVERAGE(G112:G113)</f>
        <v>4.4574813461438474</v>
      </c>
      <c r="H111" s="465"/>
      <c r="I111" s="91">
        <f t="shared" ref="I111:J111" si="35">AVERAGE(I112:I113)</f>
        <v>4.3290655208842139</v>
      </c>
      <c r="J111" s="92">
        <f t="shared" si="35"/>
        <v>4.5684301064901156</v>
      </c>
      <c r="K111" s="90">
        <f>AVERAGE(K112:K113)</f>
        <v>4.5</v>
      </c>
      <c r="L111" s="465"/>
      <c r="M111" s="91">
        <f>AVERAGE(M112:M113)</f>
        <v>4.25</v>
      </c>
      <c r="N111" s="92">
        <f>AVERAGE(N112:N113)</f>
        <v>5</v>
      </c>
      <c r="O111" s="90">
        <f>AVERAGE(O112:O113)</f>
        <v>1.0353288045117666</v>
      </c>
      <c r="P111" s="465"/>
      <c r="Q111" s="91">
        <f>AVERAGE(Q112:Q113)</f>
        <v>1.1004198299660555</v>
      </c>
      <c r="R111" s="92">
        <f>AVERAGE(R112:R113)</f>
        <v>0.97160354233362722</v>
      </c>
    </row>
    <row r="112" spans="1:18" s="17" customFormat="1" ht="41.25" customHeight="1">
      <c r="A112" s="150" t="s">
        <v>81</v>
      </c>
      <c r="B112" s="57"/>
      <c r="C112" s="58">
        <v>17.100000000000001</v>
      </c>
      <c r="D112" s="37" t="s">
        <v>162</v>
      </c>
      <c r="E112" s="158" t="s">
        <v>256</v>
      </c>
      <c r="F112" s="207">
        <v>5</v>
      </c>
      <c r="G112" s="96">
        <v>4.4906260652198595</v>
      </c>
      <c r="H112" s="468"/>
      <c r="I112" s="97">
        <v>4.3956953642384109</v>
      </c>
      <c r="J112" s="114">
        <v>4.5783949267439317</v>
      </c>
      <c r="K112" s="96">
        <v>5</v>
      </c>
      <c r="L112" s="468"/>
      <c r="M112" s="97">
        <v>4.5</v>
      </c>
      <c r="N112" s="114">
        <v>5</v>
      </c>
      <c r="O112" s="96">
        <v>1.0757686037290652</v>
      </c>
      <c r="P112" s="468"/>
      <c r="Q112" s="97">
        <v>1.145961232005253</v>
      </c>
      <c r="R112" s="114">
        <v>1.0113535474475721</v>
      </c>
    </row>
    <row r="113" spans="1:18" s="17" customFormat="1" ht="40.5" customHeight="1">
      <c r="A113" s="150" t="s">
        <v>81</v>
      </c>
      <c r="B113" s="57"/>
      <c r="C113" s="58">
        <v>17.2</v>
      </c>
      <c r="D113" s="38" t="s">
        <v>163</v>
      </c>
      <c r="E113" s="151" t="s">
        <v>257</v>
      </c>
      <c r="F113" s="202">
        <v>4</v>
      </c>
      <c r="G113" s="93">
        <v>4.4243366270678353</v>
      </c>
      <c r="H113" s="465"/>
      <c r="I113" s="97">
        <v>4.262435677530017</v>
      </c>
      <c r="J113" s="101">
        <v>4.5584652862362987</v>
      </c>
      <c r="K113" s="93">
        <v>4</v>
      </c>
      <c r="L113" s="465"/>
      <c r="M113" s="97">
        <v>4</v>
      </c>
      <c r="N113" s="101">
        <v>5</v>
      </c>
      <c r="O113" s="93">
        <v>0.99488900529446789</v>
      </c>
      <c r="P113" s="465"/>
      <c r="Q113" s="97">
        <v>1.0548784279268577</v>
      </c>
      <c r="R113" s="101">
        <v>0.93185353721968234</v>
      </c>
    </row>
    <row r="114" spans="1:18" s="17" customFormat="1" ht="53.25" customHeight="1">
      <c r="A114" s="184" t="s">
        <v>81</v>
      </c>
      <c r="B114" s="185"/>
      <c r="C114" s="186">
        <v>17.3</v>
      </c>
      <c r="D114" s="514" t="s">
        <v>164</v>
      </c>
      <c r="E114" s="523"/>
      <c r="F114" s="524">
        <v>4</v>
      </c>
      <c r="G114" s="511"/>
      <c r="H114" s="182"/>
      <c r="I114" s="182"/>
      <c r="J114" s="183"/>
      <c r="K114" s="511"/>
      <c r="L114" s="511"/>
      <c r="M114" s="182"/>
      <c r="N114" s="183"/>
      <c r="O114" s="511"/>
      <c r="P114" s="511"/>
      <c r="Q114" s="182"/>
      <c r="R114" s="529"/>
    </row>
    <row r="115" spans="1:18" s="17" customFormat="1" ht="18.75" customHeight="1">
      <c r="A115" s="142" t="s">
        <v>325</v>
      </c>
      <c r="B115" s="49"/>
      <c r="C115" s="48"/>
      <c r="D115" s="64"/>
      <c r="E115" s="159"/>
      <c r="F115" s="208"/>
      <c r="G115" s="107"/>
      <c r="H115" s="108"/>
      <c r="I115" s="108"/>
      <c r="J115" s="109"/>
      <c r="K115" s="107"/>
      <c r="L115" s="108"/>
      <c r="M115" s="108"/>
      <c r="N115" s="109"/>
      <c r="O115" s="107"/>
      <c r="P115" s="108"/>
      <c r="Q115" s="108"/>
      <c r="R115" s="109"/>
    </row>
    <row r="116" spans="1:18" s="17" customFormat="1" ht="17.25" customHeight="1">
      <c r="A116" s="144"/>
      <c r="B116" s="52" t="s">
        <v>39</v>
      </c>
      <c r="C116" s="53"/>
      <c r="D116" s="54"/>
      <c r="E116" s="145"/>
      <c r="F116" s="200"/>
      <c r="G116" s="102"/>
      <c r="H116" s="105"/>
      <c r="I116" s="105"/>
      <c r="J116" s="106"/>
      <c r="K116" s="102"/>
      <c r="L116" s="105"/>
      <c r="M116" s="105"/>
      <c r="N116" s="106"/>
      <c r="O116" s="102"/>
      <c r="P116" s="105"/>
      <c r="Q116" s="105"/>
      <c r="R116" s="106"/>
    </row>
    <row r="117" spans="1:18" s="17" customFormat="1" ht="18" customHeight="1">
      <c r="A117" s="146" t="s">
        <v>80</v>
      </c>
      <c r="B117" s="86" t="s">
        <v>47</v>
      </c>
      <c r="C117" s="87" t="s">
        <v>95</v>
      </c>
      <c r="D117" s="88"/>
      <c r="E117" s="153"/>
      <c r="F117" s="195">
        <f>AVERAGE(F118:F120)</f>
        <v>5.333333333333333</v>
      </c>
      <c r="G117" s="90">
        <f>AVERAGE(G118:G122)</f>
        <v>4.4967114360130829</v>
      </c>
      <c r="H117" s="91">
        <f t="shared" ref="H117:R117" si="36">AVERAGE(H118:H122)</f>
        <v>4.5352822580645151</v>
      </c>
      <c r="I117" s="91">
        <f t="shared" si="36"/>
        <v>4.3836978131212723</v>
      </c>
      <c r="J117" s="92">
        <f t="shared" si="36"/>
        <v>4.4446652096165318</v>
      </c>
      <c r="K117" s="90">
        <f>AVERAGE(K118:K122)</f>
        <v>4.333333333333333</v>
      </c>
      <c r="L117" s="91">
        <f>AVERAGE(L118:L122)</f>
        <v>4.5</v>
      </c>
      <c r="M117" s="91">
        <f>AVERAGE(M118:M122)</f>
        <v>4</v>
      </c>
      <c r="N117" s="92">
        <f>AVERAGE(N118:N122)</f>
        <v>5</v>
      </c>
      <c r="O117" s="90">
        <f t="shared" si="36"/>
        <v>0.96579486284357874</v>
      </c>
      <c r="P117" s="91">
        <f>AVERAGE(P118:P122)</f>
        <v>0.94190245996560484</v>
      </c>
      <c r="Q117" s="91">
        <f>AVERAGE(Q118:Q122)</f>
        <v>0.93685840436297385</v>
      </c>
      <c r="R117" s="92">
        <f t="shared" si="36"/>
        <v>1.0725590818987232</v>
      </c>
    </row>
    <row r="118" spans="1:18" s="17" customFormat="1" ht="54.75" customHeight="1">
      <c r="A118" s="150" t="s">
        <v>81</v>
      </c>
      <c r="B118" s="57"/>
      <c r="C118" s="58">
        <v>18.100000000000001</v>
      </c>
      <c r="D118" s="43" t="s">
        <v>165</v>
      </c>
      <c r="E118" s="166" t="s">
        <v>258</v>
      </c>
      <c r="F118" s="211">
        <v>6</v>
      </c>
      <c r="G118" s="96">
        <v>4.8124999999999991</v>
      </c>
      <c r="H118" s="97">
        <v>4.8124999999999991</v>
      </c>
      <c r="I118" s="465"/>
      <c r="J118" s="466"/>
      <c r="K118" s="96">
        <v>5</v>
      </c>
      <c r="L118" s="97">
        <v>5</v>
      </c>
      <c r="M118" s="465"/>
      <c r="N118" s="466"/>
      <c r="O118" s="96">
        <v>1.1144438214992833</v>
      </c>
      <c r="P118" s="97">
        <v>1.1144438214992833</v>
      </c>
      <c r="Q118" s="465"/>
      <c r="R118" s="466"/>
    </row>
    <row r="119" spans="1:18" s="17" customFormat="1" ht="52.5" customHeight="1">
      <c r="A119" s="184" t="s">
        <v>81</v>
      </c>
      <c r="B119" s="185"/>
      <c r="C119" s="186">
        <v>18.2</v>
      </c>
      <c r="D119" s="509" t="s">
        <v>96</v>
      </c>
      <c r="E119" s="521" t="s">
        <v>167</v>
      </c>
      <c r="F119" s="522">
        <v>5</v>
      </c>
      <c r="G119" s="511"/>
      <c r="H119" s="182"/>
      <c r="I119" s="182"/>
      <c r="J119" s="183"/>
      <c r="K119" s="511"/>
      <c r="L119" s="182"/>
      <c r="M119" s="182"/>
      <c r="N119" s="183"/>
      <c r="O119" s="511"/>
      <c r="P119" s="182"/>
      <c r="Q119" s="182"/>
      <c r="R119" s="183"/>
    </row>
    <row r="120" spans="1:18" s="17" customFormat="1" ht="28.5" customHeight="1">
      <c r="A120" s="184" t="s">
        <v>81</v>
      </c>
      <c r="B120" s="185"/>
      <c r="C120" s="186">
        <v>18.3</v>
      </c>
      <c r="D120" s="509" t="s">
        <v>166</v>
      </c>
      <c r="E120" s="523"/>
      <c r="F120" s="524">
        <v>5</v>
      </c>
      <c r="G120" s="511"/>
      <c r="H120" s="182"/>
      <c r="I120" s="182"/>
      <c r="J120" s="183"/>
      <c r="K120" s="511"/>
      <c r="L120" s="182"/>
      <c r="M120" s="182"/>
      <c r="N120" s="183"/>
      <c r="O120" s="511"/>
      <c r="P120" s="182"/>
      <c r="Q120" s="182"/>
      <c r="R120" s="183"/>
    </row>
    <row r="121" spans="1:18" s="17" customFormat="1" ht="41.25" customHeight="1">
      <c r="A121" s="150" t="s">
        <v>81</v>
      </c>
      <c r="B121" s="57"/>
      <c r="C121" s="58">
        <v>18.399999999999999</v>
      </c>
      <c r="D121" s="37" t="s">
        <v>97</v>
      </c>
      <c r="E121" s="158" t="s">
        <v>259</v>
      </c>
      <c r="F121" s="201"/>
      <c r="G121" s="93">
        <v>4.2580645161290311</v>
      </c>
      <c r="H121" s="97">
        <v>4.2580645161290311</v>
      </c>
      <c r="I121" s="465"/>
      <c r="J121" s="466"/>
      <c r="K121" s="93">
        <v>4</v>
      </c>
      <c r="L121" s="97">
        <v>4</v>
      </c>
      <c r="M121" s="465"/>
      <c r="N121" s="466"/>
      <c r="O121" s="93">
        <v>0.76936109843192635</v>
      </c>
      <c r="P121" s="97">
        <v>0.76936109843192635</v>
      </c>
      <c r="Q121" s="465"/>
      <c r="R121" s="466"/>
    </row>
    <row r="122" spans="1:18" s="17" customFormat="1" ht="41.25" customHeight="1">
      <c r="A122" s="150" t="s">
        <v>81</v>
      </c>
      <c r="B122" s="57"/>
      <c r="C122" s="58">
        <v>18.5</v>
      </c>
      <c r="D122" s="38" t="s">
        <v>98</v>
      </c>
      <c r="E122" s="165" t="s">
        <v>260</v>
      </c>
      <c r="F122" s="201"/>
      <c r="G122" s="93">
        <v>4.4195697919102175</v>
      </c>
      <c r="H122" s="465"/>
      <c r="I122" s="97">
        <v>4.3836978131212723</v>
      </c>
      <c r="J122" s="101">
        <v>4.4446652096165318</v>
      </c>
      <c r="K122" s="93">
        <v>4</v>
      </c>
      <c r="L122" s="465"/>
      <c r="M122" s="97">
        <v>4</v>
      </c>
      <c r="N122" s="101">
        <v>5</v>
      </c>
      <c r="O122" s="93">
        <v>1.0135796685995266</v>
      </c>
      <c r="P122" s="465"/>
      <c r="Q122" s="97">
        <v>0.93685840436297385</v>
      </c>
      <c r="R122" s="101">
        <v>1.0725590818987232</v>
      </c>
    </row>
    <row r="123" spans="1:18" s="17" customFormat="1" ht="15.75" customHeight="1">
      <c r="A123" s="144"/>
      <c r="B123" s="52" t="s">
        <v>41</v>
      </c>
      <c r="C123" s="53"/>
      <c r="D123" s="54"/>
      <c r="E123" s="145"/>
      <c r="F123" s="200"/>
      <c r="G123" s="102"/>
      <c r="H123" s="105"/>
      <c r="I123" s="105"/>
      <c r="J123" s="106"/>
      <c r="K123" s="102"/>
      <c r="L123" s="105"/>
      <c r="M123" s="105"/>
      <c r="N123" s="106"/>
      <c r="O123" s="102"/>
      <c r="P123" s="105"/>
      <c r="Q123" s="105"/>
      <c r="R123" s="106"/>
    </row>
    <row r="124" spans="1:18" s="17" customFormat="1" ht="18" customHeight="1">
      <c r="A124" s="146" t="s">
        <v>80</v>
      </c>
      <c r="B124" s="86" t="s">
        <v>99</v>
      </c>
      <c r="C124" s="87" t="s">
        <v>43</v>
      </c>
      <c r="D124" s="88"/>
      <c r="E124" s="153"/>
      <c r="F124" s="195">
        <f>AVERAGE(F125:F130)</f>
        <v>4.833333333333333</v>
      </c>
      <c r="G124" s="90">
        <f>AVERAGE(G125:G128)</f>
        <v>4.3515151515151516</v>
      </c>
      <c r="H124" s="91">
        <f>AVERAGE(H125:H128)</f>
        <v>4.3515151515151516</v>
      </c>
      <c r="I124" s="465"/>
      <c r="J124" s="466"/>
      <c r="K124" s="90">
        <f>AVERAGE(K125:K128)</f>
        <v>4.333333333333333</v>
      </c>
      <c r="L124" s="91">
        <f>AVERAGE(L125:L128)</f>
        <v>4.333333333333333</v>
      </c>
      <c r="M124" s="465"/>
      <c r="N124" s="466"/>
      <c r="O124" s="90">
        <f>AVERAGE(O125:O128)</f>
        <v>0.81146647803104621</v>
      </c>
      <c r="P124" s="91">
        <f>AVERAGE(P125:P128)</f>
        <v>0.81146647803104621</v>
      </c>
      <c r="Q124" s="465"/>
      <c r="R124" s="466"/>
    </row>
    <row r="125" spans="1:18" s="17" customFormat="1" ht="40.5" customHeight="1">
      <c r="A125" s="150" t="s">
        <v>81</v>
      </c>
      <c r="B125" s="57"/>
      <c r="C125" s="58">
        <v>19.100000000000001</v>
      </c>
      <c r="D125" s="37" t="s">
        <v>44</v>
      </c>
      <c r="E125" s="151" t="s">
        <v>261</v>
      </c>
      <c r="F125" s="202">
        <v>4</v>
      </c>
      <c r="G125" s="93">
        <v>4.2424242424242422</v>
      </c>
      <c r="H125" s="97">
        <v>4.2424242424242422</v>
      </c>
      <c r="I125" s="465"/>
      <c r="J125" s="466"/>
      <c r="K125" s="93">
        <v>4</v>
      </c>
      <c r="L125" s="97">
        <v>4</v>
      </c>
      <c r="M125" s="465"/>
      <c r="N125" s="466"/>
      <c r="O125" s="93">
        <v>0.86307257937011894</v>
      </c>
      <c r="P125" s="97">
        <v>0.86307257937011894</v>
      </c>
      <c r="Q125" s="465"/>
      <c r="R125" s="466"/>
    </row>
    <row r="126" spans="1:18" s="17" customFormat="1" ht="28.5" customHeight="1">
      <c r="A126" s="184" t="s">
        <v>81</v>
      </c>
      <c r="B126" s="185"/>
      <c r="C126" s="186">
        <v>19.2</v>
      </c>
      <c r="D126" s="509" t="s">
        <v>45</v>
      </c>
      <c r="E126" s="525" t="s">
        <v>167</v>
      </c>
      <c r="F126" s="526">
        <v>6</v>
      </c>
      <c r="G126" s="511"/>
      <c r="H126" s="182"/>
      <c r="I126" s="182"/>
      <c r="J126" s="183"/>
      <c r="K126" s="511"/>
      <c r="L126" s="182"/>
      <c r="M126" s="182"/>
      <c r="N126" s="183"/>
      <c r="O126" s="511"/>
      <c r="P126" s="182"/>
      <c r="Q126" s="182"/>
      <c r="R126" s="183"/>
    </row>
    <row r="127" spans="1:18" s="17" customFormat="1" ht="42" customHeight="1">
      <c r="A127" s="150" t="s">
        <v>81</v>
      </c>
      <c r="B127" s="57"/>
      <c r="C127" s="58">
        <v>19.3</v>
      </c>
      <c r="D127" s="37" t="s">
        <v>108</v>
      </c>
      <c r="E127" s="151" t="s">
        <v>262</v>
      </c>
      <c r="F127" s="202">
        <v>5</v>
      </c>
      <c r="G127" s="96">
        <v>4.545454545454545</v>
      </c>
      <c r="H127" s="97">
        <v>4.545454545454545</v>
      </c>
      <c r="I127" s="465"/>
      <c r="J127" s="466"/>
      <c r="K127" s="96">
        <v>5</v>
      </c>
      <c r="L127" s="97">
        <v>5</v>
      </c>
      <c r="M127" s="465"/>
      <c r="N127" s="466"/>
      <c r="O127" s="96">
        <v>0.79044959678487503</v>
      </c>
      <c r="P127" s="97">
        <v>0.79044959678487503</v>
      </c>
      <c r="Q127" s="465"/>
      <c r="R127" s="466"/>
    </row>
    <row r="128" spans="1:18" s="17" customFormat="1" ht="54" customHeight="1">
      <c r="A128" s="150" t="s">
        <v>81</v>
      </c>
      <c r="B128" s="57"/>
      <c r="C128" s="58">
        <v>19.399999999999999</v>
      </c>
      <c r="D128" s="37" t="s">
        <v>168</v>
      </c>
      <c r="E128" s="158" t="s">
        <v>263</v>
      </c>
      <c r="F128" s="207">
        <v>5</v>
      </c>
      <c r="G128" s="96">
        <v>4.2666666666666666</v>
      </c>
      <c r="H128" s="97">
        <v>4.2666666666666666</v>
      </c>
      <c r="I128" s="465"/>
      <c r="J128" s="466"/>
      <c r="K128" s="96">
        <v>4</v>
      </c>
      <c r="L128" s="97">
        <v>4</v>
      </c>
      <c r="M128" s="465"/>
      <c r="N128" s="466"/>
      <c r="O128" s="96">
        <v>0.78087725793814478</v>
      </c>
      <c r="P128" s="97">
        <v>0.78087725793814478</v>
      </c>
      <c r="Q128" s="465"/>
      <c r="R128" s="466"/>
    </row>
    <row r="129" spans="1:18" s="17" customFormat="1" ht="54.75" customHeight="1">
      <c r="A129" s="184" t="s">
        <v>81</v>
      </c>
      <c r="B129" s="185"/>
      <c r="C129" s="186">
        <v>19.5</v>
      </c>
      <c r="D129" s="509" t="s">
        <v>169</v>
      </c>
      <c r="E129" s="527"/>
      <c r="F129" s="528">
        <v>5</v>
      </c>
      <c r="G129" s="511"/>
      <c r="H129" s="182"/>
      <c r="I129" s="182"/>
      <c r="J129" s="183"/>
      <c r="K129" s="511"/>
      <c r="L129" s="182"/>
      <c r="M129" s="182"/>
      <c r="N129" s="183"/>
      <c r="O129" s="511"/>
      <c r="P129" s="182"/>
      <c r="Q129" s="182"/>
      <c r="R129" s="183"/>
    </row>
    <row r="130" spans="1:18" s="17" customFormat="1" ht="52.5" customHeight="1">
      <c r="A130" s="184" t="s">
        <v>81</v>
      </c>
      <c r="B130" s="185"/>
      <c r="C130" s="186">
        <v>19.600000000000001</v>
      </c>
      <c r="D130" s="509" t="s">
        <v>170</v>
      </c>
      <c r="E130" s="527"/>
      <c r="F130" s="528">
        <v>4</v>
      </c>
      <c r="G130" s="511"/>
      <c r="H130" s="182"/>
      <c r="I130" s="182"/>
      <c r="J130" s="183"/>
      <c r="K130" s="511"/>
      <c r="L130" s="182"/>
      <c r="M130" s="182"/>
      <c r="N130" s="183"/>
      <c r="O130" s="511"/>
      <c r="P130" s="182"/>
      <c r="Q130" s="182"/>
      <c r="R130" s="183"/>
    </row>
    <row r="131" spans="1:18" s="17" customFormat="1" ht="15.75" customHeight="1">
      <c r="A131" s="144"/>
      <c r="B131" s="52" t="s">
        <v>46</v>
      </c>
      <c r="C131" s="53"/>
      <c r="D131" s="54"/>
      <c r="E131" s="145"/>
      <c r="F131" s="200"/>
      <c r="G131" s="102"/>
      <c r="H131" s="105"/>
      <c r="I131" s="105"/>
      <c r="J131" s="106"/>
      <c r="K131" s="102"/>
      <c r="L131" s="105"/>
      <c r="M131" s="105"/>
      <c r="N131" s="106"/>
      <c r="O131" s="102"/>
      <c r="P131" s="105"/>
      <c r="Q131" s="105"/>
      <c r="R131" s="106"/>
    </row>
    <row r="132" spans="1:18" s="17" customFormat="1" ht="29.25" customHeight="1">
      <c r="A132" s="146" t="s">
        <v>80</v>
      </c>
      <c r="B132" s="86" t="s">
        <v>107</v>
      </c>
      <c r="C132" s="585" t="s">
        <v>171</v>
      </c>
      <c r="D132" s="590"/>
      <c r="E132" s="591"/>
      <c r="F132" s="195">
        <v>5</v>
      </c>
      <c r="G132" s="90">
        <f>AVERAGE(G133:G134)</f>
        <v>4.1358173076923084</v>
      </c>
      <c r="H132" s="91">
        <f>AVERAGE(H133:H134)</f>
        <v>4.1358173076923084</v>
      </c>
      <c r="I132" s="465"/>
      <c r="J132" s="466"/>
      <c r="K132" s="90">
        <f>AVERAGE(K133:K134)</f>
        <v>4</v>
      </c>
      <c r="L132" s="91">
        <f>AVERAGE(L133:L134)</f>
        <v>4</v>
      </c>
      <c r="M132" s="465"/>
      <c r="N132" s="466"/>
      <c r="O132" s="90">
        <f>AVERAGE(O133:O134)</f>
        <v>0.89542266549377991</v>
      </c>
      <c r="P132" s="91">
        <f>AVERAGE(P133:P134)</f>
        <v>0.89542266549377991</v>
      </c>
      <c r="Q132" s="465"/>
      <c r="R132" s="466"/>
    </row>
    <row r="133" spans="1:18" s="17" customFormat="1" ht="29.25" customHeight="1">
      <c r="A133" s="150" t="s">
        <v>81</v>
      </c>
      <c r="B133" s="57"/>
      <c r="C133" s="58">
        <v>20.100000000000001</v>
      </c>
      <c r="D133" s="37" t="s">
        <v>48</v>
      </c>
      <c r="E133" s="158" t="s">
        <v>264</v>
      </c>
      <c r="F133" s="207">
        <v>5</v>
      </c>
      <c r="G133" s="93">
        <v>4.1562500000000009</v>
      </c>
      <c r="H133" s="100">
        <v>4.1562500000000009</v>
      </c>
      <c r="I133" s="465"/>
      <c r="J133" s="466"/>
      <c r="K133" s="93">
        <v>4</v>
      </c>
      <c r="L133" s="100">
        <v>4</v>
      </c>
      <c r="M133" s="465"/>
      <c r="N133" s="466"/>
      <c r="O133" s="93">
        <v>0.80371140460649726</v>
      </c>
      <c r="P133" s="100">
        <v>0.80371140460649726</v>
      </c>
      <c r="Q133" s="465"/>
      <c r="R133" s="466"/>
    </row>
    <row r="134" spans="1:18" s="17" customFormat="1" ht="41.25" customHeight="1">
      <c r="A134" s="150" t="s">
        <v>81</v>
      </c>
      <c r="B134" s="57"/>
      <c r="C134" s="58">
        <v>20.2</v>
      </c>
      <c r="D134" s="38" t="s">
        <v>100</v>
      </c>
      <c r="E134" s="158" t="s">
        <v>265</v>
      </c>
      <c r="F134" s="201"/>
      <c r="G134" s="93">
        <v>4.1153846153846159</v>
      </c>
      <c r="H134" s="100">
        <v>4.1153846153846159</v>
      </c>
      <c r="I134" s="465"/>
      <c r="J134" s="466"/>
      <c r="K134" s="93">
        <v>4</v>
      </c>
      <c r="L134" s="100">
        <v>4</v>
      </c>
      <c r="M134" s="465"/>
      <c r="N134" s="466"/>
      <c r="O134" s="93">
        <v>0.98713392638106257</v>
      </c>
      <c r="P134" s="100">
        <v>0.98713392638106257</v>
      </c>
      <c r="Q134" s="465"/>
      <c r="R134" s="466"/>
    </row>
    <row r="135" spans="1:18" s="51" customFormat="1" ht="41.25" customHeight="1">
      <c r="A135" s="188" t="s">
        <v>80</v>
      </c>
      <c r="B135" s="189" t="s">
        <v>335</v>
      </c>
      <c r="C135" s="190" t="s">
        <v>336</v>
      </c>
      <c r="D135" s="191"/>
      <c r="E135" s="192"/>
      <c r="F135" s="455">
        <f>AVERAGE(F136)</f>
        <v>6</v>
      </c>
      <c r="G135" s="182"/>
      <c r="H135" s="182"/>
      <c r="I135" s="182"/>
      <c r="J135" s="182"/>
      <c r="K135" s="182"/>
      <c r="L135" s="182"/>
      <c r="M135" s="182"/>
      <c r="N135" s="182"/>
      <c r="O135" s="182"/>
      <c r="P135" s="182"/>
      <c r="Q135" s="182"/>
      <c r="R135" s="182"/>
    </row>
    <row r="136" spans="1:18" s="51" customFormat="1" ht="41.25" customHeight="1">
      <c r="A136" s="184" t="s">
        <v>81</v>
      </c>
      <c r="B136" s="185"/>
      <c r="C136" s="186">
        <v>21.1</v>
      </c>
      <c r="D136" s="187" t="s">
        <v>337</v>
      </c>
      <c r="E136" s="181"/>
      <c r="F136" s="205">
        <v>6</v>
      </c>
      <c r="G136" s="182"/>
      <c r="H136" s="183"/>
      <c r="I136" s="182"/>
      <c r="J136" s="183"/>
      <c r="K136" s="182"/>
      <c r="L136" s="183"/>
      <c r="M136" s="182"/>
      <c r="N136" s="183"/>
      <c r="O136" s="182"/>
      <c r="P136" s="183"/>
      <c r="Q136" s="182"/>
      <c r="R136" s="183"/>
    </row>
    <row r="137" spans="1:18" s="17" customFormat="1" ht="21" customHeight="1">
      <c r="A137" s="142" t="s">
        <v>109</v>
      </c>
      <c r="B137" s="49"/>
      <c r="C137" s="48"/>
      <c r="D137" s="64"/>
      <c r="E137" s="159"/>
      <c r="F137" s="208"/>
      <c r="G137" s="115"/>
      <c r="H137" s="108"/>
      <c r="I137" s="108"/>
      <c r="J137" s="109"/>
      <c r="K137" s="115"/>
      <c r="L137" s="108"/>
      <c r="M137" s="108"/>
      <c r="N137" s="109"/>
      <c r="O137" s="115"/>
      <c r="P137" s="108"/>
      <c r="Q137" s="108"/>
      <c r="R137" s="109"/>
    </row>
    <row r="138" spans="1:18" s="17" customFormat="1" ht="18" customHeight="1">
      <c r="A138" s="167"/>
      <c r="B138" s="70" t="s">
        <v>181</v>
      </c>
      <c r="C138" s="71"/>
      <c r="D138" s="72"/>
      <c r="E138" s="168"/>
      <c r="F138" s="212"/>
      <c r="G138" s="116"/>
      <c r="H138" s="117"/>
      <c r="I138" s="117"/>
      <c r="J138" s="118"/>
      <c r="K138" s="116"/>
      <c r="L138" s="117"/>
      <c r="M138" s="117"/>
      <c r="N138" s="118"/>
      <c r="O138" s="116"/>
      <c r="P138" s="117"/>
      <c r="Q138" s="117"/>
      <c r="R138" s="118"/>
    </row>
    <row r="139" spans="1:18" s="17" customFormat="1" ht="26.25" customHeight="1">
      <c r="A139" s="169" t="s">
        <v>80</v>
      </c>
      <c r="B139" s="86" t="s">
        <v>172</v>
      </c>
      <c r="C139" s="585" t="s">
        <v>326</v>
      </c>
      <c r="D139" s="585"/>
      <c r="E139" s="586"/>
      <c r="F139" s="221"/>
      <c r="G139" s="467"/>
      <c r="H139" s="465"/>
      <c r="I139" s="465"/>
      <c r="J139" s="466"/>
      <c r="K139" s="467"/>
      <c r="L139" s="465"/>
      <c r="M139" s="465"/>
      <c r="N139" s="466"/>
      <c r="O139" s="467"/>
      <c r="P139" s="465"/>
      <c r="Q139" s="465"/>
      <c r="R139" s="466"/>
    </row>
    <row r="140" spans="1:18" s="17" customFormat="1" ht="21" customHeight="1">
      <c r="A140" s="162" t="s">
        <v>81</v>
      </c>
      <c r="B140" s="66"/>
      <c r="C140" s="128" t="s">
        <v>173</v>
      </c>
      <c r="D140" s="127" t="s">
        <v>174</v>
      </c>
      <c r="E140" s="170"/>
      <c r="F140" s="201"/>
      <c r="G140" s="113">
        <f>AVERAGE(G141:G144)</f>
        <v>4.6580882352941178</v>
      </c>
      <c r="H140" s="98">
        <f t="shared" ref="H140:P140" si="37">AVERAGE(H141:H144)</f>
        <v>4.6580882352941178</v>
      </c>
      <c r="I140" s="465"/>
      <c r="J140" s="465"/>
      <c r="K140" s="113">
        <f t="shared" si="37"/>
        <v>5</v>
      </c>
      <c r="L140" s="98">
        <f t="shared" si="37"/>
        <v>5</v>
      </c>
      <c r="M140" s="465"/>
      <c r="N140" s="465"/>
      <c r="O140" s="113">
        <f t="shared" si="37"/>
        <v>0.93836046041651455</v>
      </c>
      <c r="P140" s="98">
        <f t="shared" si="37"/>
        <v>0.93836046041651455</v>
      </c>
      <c r="Q140" s="465"/>
      <c r="R140" s="465"/>
    </row>
    <row r="141" spans="1:18" s="17" customFormat="1" ht="43.5" customHeight="1">
      <c r="A141" s="162" t="s">
        <v>82</v>
      </c>
      <c r="B141" s="66"/>
      <c r="C141" s="129"/>
      <c r="D141" s="89"/>
      <c r="E141" s="170" t="s">
        <v>266</v>
      </c>
      <c r="F141" s="201"/>
      <c r="G141" s="119">
        <v>4.7499999999999991</v>
      </c>
      <c r="H141" s="100">
        <v>4.7499999999999991</v>
      </c>
      <c r="I141" s="465"/>
      <c r="J141" s="466"/>
      <c r="K141" s="119">
        <v>5</v>
      </c>
      <c r="L141" s="100">
        <v>5</v>
      </c>
      <c r="M141" s="465"/>
      <c r="N141" s="466"/>
      <c r="O141" s="119">
        <v>0.93332071627574897</v>
      </c>
      <c r="P141" s="100">
        <v>0.93332071627574897</v>
      </c>
      <c r="Q141" s="465"/>
      <c r="R141" s="466"/>
    </row>
    <row r="142" spans="1:18" s="17" customFormat="1" ht="43.5" customHeight="1">
      <c r="A142" s="162" t="s">
        <v>82</v>
      </c>
      <c r="B142" s="66"/>
      <c r="C142" s="129"/>
      <c r="D142" s="89"/>
      <c r="E142" s="170" t="s">
        <v>267</v>
      </c>
      <c r="F142" s="201"/>
      <c r="G142" s="119">
        <v>4.7941176470588225</v>
      </c>
      <c r="H142" s="100">
        <v>4.7941176470588225</v>
      </c>
      <c r="I142" s="465"/>
      <c r="J142" s="466"/>
      <c r="K142" s="119">
        <v>5</v>
      </c>
      <c r="L142" s="100">
        <v>5</v>
      </c>
      <c r="M142" s="465"/>
      <c r="N142" s="466"/>
      <c r="O142" s="119">
        <v>0.9421431514976254</v>
      </c>
      <c r="P142" s="100">
        <v>0.9421431514976254</v>
      </c>
      <c r="Q142" s="465"/>
      <c r="R142" s="466"/>
    </row>
    <row r="143" spans="1:18" s="17" customFormat="1" ht="41.25" customHeight="1">
      <c r="A143" s="162" t="s">
        <v>82</v>
      </c>
      <c r="B143" s="66"/>
      <c r="C143" s="129"/>
      <c r="D143" s="89"/>
      <c r="E143" s="170" t="s">
        <v>268</v>
      </c>
      <c r="F143" s="201"/>
      <c r="G143" s="119">
        <v>4.5882352941176476</v>
      </c>
      <c r="H143" s="100">
        <v>4.5882352941176476</v>
      </c>
      <c r="I143" s="465"/>
      <c r="J143" s="466"/>
      <c r="K143" s="119">
        <v>5</v>
      </c>
      <c r="L143" s="100">
        <v>5</v>
      </c>
      <c r="M143" s="465"/>
      <c r="N143" s="466"/>
      <c r="O143" s="119">
        <v>0.95286290902651516</v>
      </c>
      <c r="P143" s="100">
        <v>0.95286290902651516</v>
      </c>
      <c r="Q143" s="465"/>
      <c r="R143" s="466"/>
    </row>
    <row r="144" spans="1:18" s="17" customFormat="1" ht="43.5" customHeight="1">
      <c r="A144" s="162" t="s">
        <v>82</v>
      </c>
      <c r="B144" s="66"/>
      <c r="C144" s="129"/>
      <c r="D144" s="89"/>
      <c r="E144" s="170" t="s">
        <v>269</v>
      </c>
      <c r="F144" s="201"/>
      <c r="G144" s="119">
        <v>4.5</v>
      </c>
      <c r="H144" s="100">
        <v>4.5</v>
      </c>
      <c r="I144" s="465"/>
      <c r="J144" s="466"/>
      <c r="K144" s="119">
        <v>5</v>
      </c>
      <c r="L144" s="100">
        <v>5</v>
      </c>
      <c r="M144" s="465"/>
      <c r="N144" s="466"/>
      <c r="O144" s="119">
        <v>0.92511506486616857</v>
      </c>
      <c r="P144" s="100">
        <v>0.92511506486616857</v>
      </c>
      <c r="Q144" s="465"/>
      <c r="R144" s="466"/>
    </row>
    <row r="145" spans="1:18" s="17" customFormat="1" ht="22.5" customHeight="1">
      <c r="A145" s="150" t="s">
        <v>81</v>
      </c>
      <c r="B145" s="57"/>
      <c r="C145" s="128" t="s">
        <v>175</v>
      </c>
      <c r="D145" s="127" t="s">
        <v>176</v>
      </c>
      <c r="E145" s="170"/>
      <c r="F145" s="201"/>
      <c r="G145" s="113">
        <f>AVERAGE(G146:G147)</f>
        <v>4.1928571428571422</v>
      </c>
      <c r="H145" s="98">
        <f>AVERAGE(H146:H147)</f>
        <v>4.1928571428571422</v>
      </c>
      <c r="I145" s="465"/>
      <c r="J145" s="465"/>
      <c r="K145" s="113">
        <f t="shared" ref="K145:P145" si="38">AVERAGE(K146:K147)</f>
        <v>4</v>
      </c>
      <c r="L145" s="98">
        <f t="shared" si="38"/>
        <v>4</v>
      </c>
      <c r="M145" s="465"/>
      <c r="N145" s="465"/>
      <c r="O145" s="113">
        <f t="shared" si="38"/>
        <v>0.93140871192200869</v>
      </c>
      <c r="P145" s="98">
        <f t="shared" si="38"/>
        <v>0.93140871192200869</v>
      </c>
      <c r="Q145" s="465"/>
      <c r="R145" s="466"/>
    </row>
    <row r="146" spans="1:18" s="17" customFormat="1" ht="43.5" customHeight="1">
      <c r="A146" s="150" t="s">
        <v>82</v>
      </c>
      <c r="B146" s="57"/>
      <c r="C146" s="58"/>
      <c r="D146" s="89"/>
      <c r="E146" s="170" t="s">
        <v>270</v>
      </c>
      <c r="F146" s="201"/>
      <c r="G146" s="110">
        <v>4.0857142857142854</v>
      </c>
      <c r="H146" s="100">
        <v>4.0857142857142854</v>
      </c>
      <c r="I146" s="465"/>
      <c r="J146" s="466"/>
      <c r="K146" s="110">
        <v>4</v>
      </c>
      <c r="L146" s="100">
        <v>4</v>
      </c>
      <c r="M146" s="465"/>
      <c r="N146" s="465"/>
      <c r="O146" s="110">
        <v>0.91540542328318297</v>
      </c>
      <c r="P146" s="100">
        <v>0.91540542328318297</v>
      </c>
      <c r="Q146" s="465"/>
      <c r="R146" s="466"/>
    </row>
    <row r="147" spans="1:18" s="17" customFormat="1" ht="41.25" customHeight="1">
      <c r="A147" s="150" t="s">
        <v>82</v>
      </c>
      <c r="B147" s="57"/>
      <c r="C147" s="58"/>
      <c r="D147" s="89"/>
      <c r="E147" s="170" t="s">
        <v>271</v>
      </c>
      <c r="F147" s="201"/>
      <c r="G147" s="110">
        <v>4.2999999999999989</v>
      </c>
      <c r="H147" s="100">
        <v>4.2999999999999989</v>
      </c>
      <c r="I147" s="465"/>
      <c r="J147" s="466"/>
      <c r="K147" s="110">
        <v>4</v>
      </c>
      <c r="L147" s="100">
        <v>4</v>
      </c>
      <c r="M147" s="465"/>
      <c r="N147" s="465"/>
      <c r="O147" s="110">
        <v>0.94741200056083441</v>
      </c>
      <c r="P147" s="100">
        <v>0.94741200056083441</v>
      </c>
      <c r="Q147" s="465"/>
      <c r="R147" s="466"/>
    </row>
    <row r="148" spans="1:18" s="17" customFormat="1" ht="21" customHeight="1">
      <c r="A148" s="150" t="s">
        <v>81</v>
      </c>
      <c r="B148" s="57"/>
      <c r="C148" s="128" t="s">
        <v>177</v>
      </c>
      <c r="D148" s="127" t="s">
        <v>127</v>
      </c>
      <c r="E148" s="170"/>
      <c r="F148" s="201"/>
      <c r="G148" s="113">
        <f>AVERAGE(G149:G150)</f>
        <v>4.6119047619047624</v>
      </c>
      <c r="H148" s="98">
        <f>AVERAGE(H149:H150)</f>
        <v>4.6119047619047624</v>
      </c>
      <c r="I148" s="465"/>
      <c r="J148" s="465"/>
      <c r="K148" s="113">
        <f t="shared" ref="K148:P148" si="39">AVERAGE(K149:K150)</f>
        <v>5</v>
      </c>
      <c r="L148" s="98">
        <f t="shared" si="39"/>
        <v>5</v>
      </c>
      <c r="M148" s="465"/>
      <c r="N148" s="465"/>
      <c r="O148" s="113">
        <f t="shared" si="39"/>
        <v>1.088495213689578</v>
      </c>
      <c r="P148" s="98">
        <f t="shared" si="39"/>
        <v>1.088495213689578</v>
      </c>
      <c r="Q148" s="465"/>
      <c r="R148" s="466"/>
    </row>
    <row r="149" spans="1:18" s="17" customFormat="1" ht="30" customHeight="1">
      <c r="A149" s="150" t="s">
        <v>82</v>
      </c>
      <c r="B149" s="57"/>
      <c r="C149" s="129"/>
      <c r="D149" s="89"/>
      <c r="E149" s="170" t="s">
        <v>272</v>
      </c>
      <c r="F149" s="201"/>
      <c r="G149" s="110">
        <v>4.5666666666666682</v>
      </c>
      <c r="H149" s="100">
        <v>4.5666666666666682</v>
      </c>
      <c r="I149" s="465"/>
      <c r="J149" s="465"/>
      <c r="K149" s="110">
        <v>5</v>
      </c>
      <c r="L149" s="100">
        <v>5</v>
      </c>
      <c r="M149" s="465"/>
      <c r="N149" s="465"/>
      <c r="O149" s="110">
        <v>1.0986467411745215</v>
      </c>
      <c r="P149" s="100">
        <v>1.0986467411745215</v>
      </c>
      <c r="Q149" s="465"/>
      <c r="R149" s="466"/>
    </row>
    <row r="150" spans="1:18" s="17" customFormat="1" ht="28.5" customHeight="1">
      <c r="A150" s="150" t="s">
        <v>82</v>
      </c>
      <c r="B150" s="57"/>
      <c r="C150" s="129"/>
      <c r="D150" s="89"/>
      <c r="E150" s="170" t="s">
        <v>273</v>
      </c>
      <c r="F150" s="201"/>
      <c r="G150" s="110">
        <v>4.6571428571428566</v>
      </c>
      <c r="H150" s="100">
        <v>4.6571428571428566</v>
      </c>
      <c r="I150" s="465"/>
      <c r="J150" s="465"/>
      <c r="K150" s="110">
        <v>5</v>
      </c>
      <c r="L150" s="100">
        <v>5</v>
      </c>
      <c r="M150" s="465"/>
      <c r="N150" s="465"/>
      <c r="O150" s="110">
        <v>1.0783436862046345</v>
      </c>
      <c r="P150" s="100">
        <v>1.0783436862046345</v>
      </c>
      <c r="Q150" s="465"/>
      <c r="R150" s="466"/>
    </row>
    <row r="151" spans="1:18" s="17" customFormat="1" ht="18" customHeight="1">
      <c r="A151" s="150" t="s">
        <v>81</v>
      </c>
      <c r="B151" s="57"/>
      <c r="C151" s="128" t="s">
        <v>178</v>
      </c>
      <c r="D151" s="127" t="s">
        <v>179</v>
      </c>
      <c r="E151" s="170"/>
      <c r="F151" s="201"/>
      <c r="G151" s="113">
        <f>AVERAGE(G152:G156)</f>
        <v>4.1762778648554519</v>
      </c>
      <c r="H151" s="98">
        <f t="shared" ref="H151:P151" si="40">AVERAGE(H152:H156)</f>
        <v>4.1762778648554519</v>
      </c>
      <c r="I151" s="465"/>
      <c r="J151" s="465"/>
      <c r="K151" s="113">
        <f t="shared" si="40"/>
        <v>4.2</v>
      </c>
      <c r="L151" s="98">
        <f t="shared" si="40"/>
        <v>4.2</v>
      </c>
      <c r="M151" s="465"/>
      <c r="N151" s="465"/>
      <c r="O151" s="113">
        <f t="shared" si="40"/>
        <v>0.87112471569738048</v>
      </c>
      <c r="P151" s="98">
        <f t="shared" si="40"/>
        <v>0.87112471569738048</v>
      </c>
      <c r="Q151" s="465"/>
      <c r="R151" s="466"/>
    </row>
    <row r="152" spans="1:18" s="17" customFormat="1" ht="42.75" customHeight="1">
      <c r="A152" s="150" t="s">
        <v>82</v>
      </c>
      <c r="B152" s="57"/>
      <c r="C152" s="129"/>
      <c r="D152" s="89"/>
      <c r="E152" s="171" t="s">
        <v>274</v>
      </c>
      <c r="F152" s="201"/>
      <c r="G152" s="110">
        <v>4.5151515151515156</v>
      </c>
      <c r="H152" s="100">
        <v>4.5151515151515156</v>
      </c>
      <c r="I152" s="465"/>
      <c r="J152" s="466"/>
      <c r="K152" s="110">
        <v>5</v>
      </c>
      <c r="L152" s="100">
        <v>5</v>
      </c>
      <c r="M152" s="465"/>
      <c r="N152" s="466"/>
      <c r="O152" s="110">
        <v>0.82982229252131556</v>
      </c>
      <c r="P152" s="100">
        <v>0.82982229252131556</v>
      </c>
      <c r="Q152" s="465"/>
      <c r="R152" s="466"/>
    </row>
    <row r="153" spans="1:18" s="17" customFormat="1" ht="41.25" customHeight="1">
      <c r="A153" s="150" t="s">
        <v>82</v>
      </c>
      <c r="B153" s="57"/>
      <c r="C153" s="129"/>
      <c r="D153" s="89"/>
      <c r="E153" s="170" t="s">
        <v>275</v>
      </c>
      <c r="F153" s="201"/>
      <c r="G153" s="110">
        <v>4.2812500000000009</v>
      </c>
      <c r="H153" s="100">
        <v>4.2812500000000009</v>
      </c>
      <c r="I153" s="465"/>
      <c r="J153" s="466"/>
      <c r="K153" s="110">
        <v>4</v>
      </c>
      <c r="L153" s="100">
        <v>4</v>
      </c>
      <c r="M153" s="465"/>
      <c r="N153" s="466"/>
      <c r="O153" s="110">
        <v>0.76814238776546984</v>
      </c>
      <c r="P153" s="100">
        <v>0.76814238776546984</v>
      </c>
      <c r="Q153" s="465"/>
      <c r="R153" s="466"/>
    </row>
    <row r="154" spans="1:18" s="17" customFormat="1" ht="43.5" customHeight="1">
      <c r="A154" s="150" t="s">
        <v>82</v>
      </c>
      <c r="B154" s="57"/>
      <c r="C154" s="129"/>
      <c r="D154" s="89"/>
      <c r="E154" s="170" t="s">
        <v>276</v>
      </c>
      <c r="F154" s="201"/>
      <c r="G154" s="110">
        <v>3.939393939393939</v>
      </c>
      <c r="H154" s="100">
        <v>3.939393939393939</v>
      </c>
      <c r="I154" s="465"/>
      <c r="J154" s="466"/>
      <c r="K154" s="110">
        <v>4</v>
      </c>
      <c r="L154" s="100">
        <v>4</v>
      </c>
      <c r="M154" s="465"/>
      <c r="N154" s="466"/>
      <c r="O154" s="110">
        <v>0.89508855280125732</v>
      </c>
      <c r="P154" s="100">
        <v>0.89508855280125732</v>
      </c>
      <c r="Q154" s="465"/>
      <c r="R154" s="466"/>
    </row>
    <row r="155" spans="1:18" s="17" customFormat="1" ht="42.75" customHeight="1">
      <c r="A155" s="150" t="s">
        <v>82</v>
      </c>
      <c r="B155" s="57"/>
      <c r="C155" s="129"/>
      <c r="D155" s="89"/>
      <c r="E155" s="170" t="s">
        <v>277</v>
      </c>
      <c r="F155" s="201"/>
      <c r="G155" s="110">
        <v>4.1111111111111107</v>
      </c>
      <c r="H155" s="100">
        <v>4.1111111111111107</v>
      </c>
      <c r="I155" s="465"/>
      <c r="J155" s="466"/>
      <c r="K155" s="110">
        <v>4</v>
      </c>
      <c r="L155" s="100">
        <v>4</v>
      </c>
      <c r="M155" s="465"/>
      <c r="N155" s="466"/>
      <c r="O155" s="110">
        <v>0.88644454012396612</v>
      </c>
      <c r="P155" s="100">
        <v>0.88644454012396612</v>
      </c>
      <c r="Q155" s="465"/>
      <c r="R155" s="466"/>
    </row>
    <row r="156" spans="1:18" s="17" customFormat="1" ht="42.75" customHeight="1">
      <c r="A156" s="150" t="s">
        <v>82</v>
      </c>
      <c r="B156" s="57"/>
      <c r="C156" s="129"/>
      <c r="D156" s="89"/>
      <c r="E156" s="170" t="s">
        <v>278</v>
      </c>
      <c r="F156" s="201"/>
      <c r="G156" s="110">
        <v>4.0344827586206895</v>
      </c>
      <c r="H156" s="100">
        <v>4.0344827586206895</v>
      </c>
      <c r="I156" s="465"/>
      <c r="J156" s="466"/>
      <c r="K156" s="110">
        <v>4</v>
      </c>
      <c r="L156" s="100">
        <v>4</v>
      </c>
      <c r="M156" s="465"/>
      <c r="N156" s="466"/>
      <c r="O156" s="110">
        <v>0.97612580527489312</v>
      </c>
      <c r="P156" s="100">
        <v>0.97612580527489312</v>
      </c>
      <c r="Q156" s="465"/>
      <c r="R156" s="466"/>
    </row>
    <row r="157" spans="1:18" s="17" customFormat="1" ht="18.75" customHeight="1">
      <c r="A157" s="150" t="s">
        <v>81</v>
      </c>
      <c r="B157" s="57"/>
      <c r="C157" s="128" t="s">
        <v>180</v>
      </c>
      <c r="D157" s="127" t="s">
        <v>113</v>
      </c>
      <c r="E157" s="170"/>
      <c r="F157" s="201"/>
      <c r="G157" s="113">
        <f>AVERAGE(G158:G160)</f>
        <v>4.0720104268491362</v>
      </c>
      <c r="H157" s="98">
        <f>AVERAGE(H158:H160)</f>
        <v>4.0720104268491362</v>
      </c>
      <c r="I157" s="465"/>
      <c r="J157" s="466"/>
      <c r="K157" s="113">
        <f>AVERAGE(K158:K160)</f>
        <v>4</v>
      </c>
      <c r="L157" s="98">
        <f>AVERAGE(L158:L160)</f>
        <v>4</v>
      </c>
      <c r="M157" s="465"/>
      <c r="N157" s="466"/>
      <c r="O157" s="113">
        <f>AVERAGE(O158:O160)</f>
        <v>0.9586863524888688</v>
      </c>
      <c r="P157" s="98">
        <f>AVERAGE(P158:P160)</f>
        <v>0.9586863524888688</v>
      </c>
      <c r="Q157" s="465"/>
      <c r="R157" s="466"/>
    </row>
    <row r="158" spans="1:18" s="17" customFormat="1" ht="43.5" customHeight="1">
      <c r="A158" s="150" t="s">
        <v>82</v>
      </c>
      <c r="B158" s="57"/>
      <c r="C158" s="58"/>
      <c r="D158" s="89"/>
      <c r="E158" s="170" t="s">
        <v>279</v>
      </c>
      <c r="F158" s="201"/>
      <c r="G158" s="113">
        <v>4.1515151515151514</v>
      </c>
      <c r="H158" s="98">
        <v>4.1515151515151514</v>
      </c>
      <c r="I158" s="465"/>
      <c r="J158" s="466"/>
      <c r="K158" s="113">
        <v>4</v>
      </c>
      <c r="L158" s="98">
        <v>4</v>
      </c>
      <c r="M158" s="465"/>
      <c r="N158" s="466"/>
      <c r="O158" s="113">
        <v>1.0296183864879449</v>
      </c>
      <c r="P158" s="98">
        <v>1.0296183864879449</v>
      </c>
      <c r="Q158" s="465"/>
      <c r="R158" s="466"/>
    </row>
    <row r="159" spans="1:18" s="17" customFormat="1" ht="41.25" customHeight="1">
      <c r="A159" s="150" t="s">
        <v>82</v>
      </c>
      <c r="B159" s="57"/>
      <c r="C159" s="58"/>
      <c r="D159" s="131"/>
      <c r="E159" s="160" t="s">
        <v>280</v>
      </c>
      <c r="F159" s="201"/>
      <c r="G159" s="110">
        <v>4.096774193548387</v>
      </c>
      <c r="H159" s="100">
        <v>4.096774193548387</v>
      </c>
      <c r="I159" s="465"/>
      <c r="J159" s="466"/>
      <c r="K159" s="110">
        <v>4</v>
      </c>
      <c r="L159" s="100">
        <v>4</v>
      </c>
      <c r="M159" s="465"/>
      <c r="N159" s="466"/>
      <c r="O159" s="110">
        <v>0.90304046655164039</v>
      </c>
      <c r="P159" s="100">
        <v>0.90304046655164039</v>
      </c>
      <c r="Q159" s="465"/>
      <c r="R159" s="466"/>
    </row>
    <row r="160" spans="1:18" s="17" customFormat="1" ht="41.25" customHeight="1">
      <c r="A160" s="150" t="s">
        <v>82</v>
      </c>
      <c r="B160" s="57"/>
      <c r="C160" s="58"/>
      <c r="D160" s="68"/>
      <c r="E160" s="160" t="s">
        <v>281</v>
      </c>
      <c r="F160" s="201"/>
      <c r="G160" s="110">
        <v>3.9677419354838701</v>
      </c>
      <c r="H160" s="100">
        <v>3.9677419354838701</v>
      </c>
      <c r="I160" s="465"/>
      <c r="J160" s="466"/>
      <c r="K160" s="110">
        <v>4</v>
      </c>
      <c r="L160" s="100">
        <v>4</v>
      </c>
      <c r="M160" s="465"/>
      <c r="N160" s="466"/>
      <c r="O160" s="110">
        <v>0.94340020442702122</v>
      </c>
      <c r="P160" s="100">
        <v>0.94340020442702122</v>
      </c>
      <c r="Q160" s="465"/>
      <c r="R160" s="466"/>
    </row>
    <row r="161" spans="1:18" s="17" customFormat="1" ht="19.5" customHeight="1">
      <c r="A161" s="167"/>
      <c r="B161" s="70" t="s">
        <v>198</v>
      </c>
      <c r="C161" s="71"/>
      <c r="D161" s="72"/>
      <c r="E161" s="172" t="s">
        <v>115</v>
      </c>
      <c r="F161" s="213"/>
      <c r="G161" s="120">
        <f>SUM(I161:J161)</f>
        <v>33</v>
      </c>
      <c r="H161" s="469"/>
      <c r="I161" s="121">
        <v>16.5</v>
      </c>
      <c r="J161" s="122">
        <v>16.5</v>
      </c>
      <c r="K161" s="120">
        <f>SUM(M161:N161)</f>
        <v>33</v>
      </c>
      <c r="L161" s="469"/>
      <c r="M161" s="121">
        <v>16.5</v>
      </c>
      <c r="N161" s="122">
        <v>16.5</v>
      </c>
      <c r="O161" s="120">
        <f>SUM(Q161:R161)</f>
        <v>33</v>
      </c>
      <c r="P161" s="469"/>
      <c r="Q161" s="121">
        <v>16.5</v>
      </c>
      <c r="R161" s="122">
        <v>16.5</v>
      </c>
    </row>
    <row r="162" spans="1:18" s="17" customFormat="1" ht="38.25" customHeight="1">
      <c r="A162" s="146" t="s">
        <v>80</v>
      </c>
      <c r="B162" s="86" t="s">
        <v>182</v>
      </c>
      <c r="C162" s="585" t="s">
        <v>327</v>
      </c>
      <c r="D162" s="585"/>
      <c r="E162" s="586"/>
      <c r="F162" s="221"/>
      <c r="G162" s="467"/>
      <c r="H162" s="465"/>
      <c r="I162" s="465"/>
      <c r="J162" s="466"/>
      <c r="K162" s="467"/>
      <c r="L162" s="465"/>
      <c r="M162" s="465"/>
      <c r="N162" s="466"/>
      <c r="O162" s="467"/>
      <c r="P162" s="465"/>
      <c r="Q162" s="465"/>
      <c r="R162" s="466"/>
    </row>
    <row r="163" spans="1:18" s="17" customFormat="1" ht="28.5" customHeight="1">
      <c r="A163" s="162" t="s">
        <v>81</v>
      </c>
      <c r="B163" s="66"/>
      <c r="C163" s="128" t="s">
        <v>183</v>
      </c>
      <c r="D163" s="132" t="s">
        <v>184</v>
      </c>
      <c r="E163" s="173"/>
      <c r="F163" s="201"/>
      <c r="G163" s="113">
        <f>AVERAGE(G164:G165)</f>
        <v>4.1805555555555554</v>
      </c>
      <c r="H163" s="465"/>
      <c r="I163" s="98">
        <f>AVERAGE(I164:I165)</f>
        <v>4.25</v>
      </c>
      <c r="J163" s="99">
        <f t="shared" ref="J163:K163" si="41">AVERAGE(J164:J165)</f>
        <v>4.125</v>
      </c>
      <c r="K163" s="113">
        <f t="shared" si="41"/>
        <v>4</v>
      </c>
      <c r="L163" s="470"/>
      <c r="M163" s="98">
        <f>AVERAGE(M164:M165)</f>
        <v>4</v>
      </c>
      <c r="N163" s="99">
        <f t="shared" ref="N163:O163" si="42">AVERAGE(N164:N165)</f>
        <v>4</v>
      </c>
      <c r="O163" s="113">
        <f t="shared" si="42"/>
        <v>0.96289857423765945</v>
      </c>
      <c r="P163" s="465"/>
      <c r="Q163" s="98">
        <f>AVERAGE(Q164:Q165)</f>
        <v>0.67652642967444054</v>
      </c>
      <c r="R163" s="99">
        <f>AVERAGE(R164:R165)</f>
        <v>1.1597348619365082</v>
      </c>
    </row>
    <row r="164" spans="1:18" s="17" customFormat="1" ht="29.25" customHeight="1">
      <c r="A164" s="162" t="s">
        <v>82</v>
      </c>
      <c r="B164" s="66"/>
      <c r="C164" s="129"/>
      <c r="D164" s="133"/>
      <c r="E164" s="173" t="s">
        <v>282</v>
      </c>
      <c r="F164" s="201"/>
      <c r="G164" s="119">
        <v>4.1388888888888884</v>
      </c>
      <c r="H164" s="465"/>
      <c r="I164" s="100">
        <v>4.125</v>
      </c>
      <c r="J164" s="112">
        <v>4.1499999999999995</v>
      </c>
      <c r="K164" s="119">
        <v>4</v>
      </c>
      <c r="L164" s="470"/>
      <c r="M164" s="100">
        <v>4</v>
      </c>
      <c r="N164" s="112">
        <v>4</v>
      </c>
      <c r="O164" s="119">
        <v>0.90360744256364467</v>
      </c>
      <c r="P164" s="465"/>
      <c r="Q164" s="100">
        <v>0.62613533245254138</v>
      </c>
      <c r="R164" s="112">
        <v>1.0991067802018666</v>
      </c>
    </row>
    <row r="165" spans="1:18" s="17" customFormat="1" ht="30" customHeight="1">
      <c r="A165" s="162" t="s">
        <v>82</v>
      </c>
      <c r="B165" s="66"/>
      <c r="C165" s="129"/>
      <c r="D165" s="133"/>
      <c r="E165" s="173" t="s">
        <v>283</v>
      </c>
      <c r="F165" s="201"/>
      <c r="G165" s="119">
        <v>4.2222222222222214</v>
      </c>
      <c r="H165" s="465"/>
      <c r="I165" s="100">
        <v>4.375</v>
      </c>
      <c r="J165" s="112">
        <v>4.0999999999999996</v>
      </c>
      <c r="K165" s="119">
        <v>4</v>
      </c>
      <c r="L165" s="470"/>
      <c r="M165" s="100">
        <v>4</v>
      </c>
      <c r="N165" s="112">
        <v>4</v>
      </c>
      <c r="O165" s="119">
        <v>1.0221897059116742</v>
      </c>
      <c r="P165" s="465"/>
      <c r="Q165" s="100">
        <v>0.72691752689633971</v>
      </c>
      <c r="R165" s="112">
        <v>1.2203629436711498</v>
      </c>
    </row>
    <row r="166" spans="1:18" s="17" customFormat="1" ht="18" customHeight="1">
      <c r="A166" s="162" t="s">
        <v>81</v>
      </c>
      <c r="B166" s="66"/>
      <c r="C166" s="128" t="s">
        <v>185</v>
      </c>
      <c r="D166" s="133" t="s">
        <v>179</v>
      </c>
      <c r="E166" s="173"/>
      <c r="F166" s="201"/>
      <c r="G166" s="113">
        <f>AVERAGE(G167:G169)</f>
        <v>4.0322128851540624</v>
      </c>
      <c r="H166" s="465"/>
      <c r="I166" s="98">
        <f>AVERAGE(I167:I169)</f>
        <v>4.1111111111111107</v>
      </c>
      <c r="J166" s="99">
        <f t="shared" ref="J166:R166" si="43">AVERAGE(J167:J169)</f>
        <v>3.9606481481481484</v>
      </c>
      <c r="K166" s="113">
        <f t="shared" si="43"/>
        <v>4</v>
      </c>
      <c r="L166" s="470"/>
      <c r="M166" s="98">
        <f t="shared" si="43"/>
        <v>4.166666666666667</v>
      </c>
      <c r="N166" s="99">
        <f t="shared" si="43"/>
        <v>4</v>
      </c>
      <c r="O166" s="113">
        <f t="shared" si="43"/>
        <v>1.0634477361753161</v>
      </c>
      <c r="P166" s="465"/>
      <c r="Q166" s="98">
        <f t="shared" si="43"/>
        <v>0.99791927978065276</v>
      </c>
      <c r="R166" s="99">
        <f t="shared" si="43"/>
        <v>1.1368348160970621</v>
      </c>
    </row>
    <row r="167" spans="1:18" s="17" customFormat="1" ht="30" customHeight="1">
      <c r="A167" s="162" t="s">
        <v>82</v>
      </c>
      <c r="B167" s="66"/>
      <c r="C167" s="129"/>
      <c r="D167" s="133"/>
      <c r="E167" s="173" t="s">
        <v>284</v>
      </c>
      <c r="F167" s="201"/>
      <c r="G167" s="119">
        <v>4.25</v>
      </c>
      <c r="H167" s="465"/>
      <c r="I167" s="100">
        <v>4.333333333333333</v>
      </c>
      <c r="J167" s="112">
        <v>4.1666666666666661</v>
      </c>
      <c r="K167" s="119">
        <v>4</v>
      </c>
      <c r="L167" s="470"/>
      <c r="M167" s="100">
        <v>5</v>
      </c>
      <c r="N167" s="112">
        <v>4</v>
      </c>
      <c r="O167" s="119">
        <v>1.057255154415651</v>
      </c>
      <c r="P167" s="465"/>
      <c r="Q167" s="100">
        <v>0.84852813742385702</v>
      </c>
      <c r="R167" s="112">
        <v>1.2609520212918492</v>
      </c>
    </row>
    <row r="168" spans="1:18" s="17" customFormat="1" ht="30" customHeight="1">
      <c r="A168" s="162" t="s">
        <v>82</v>
      </c>
      <c r="B168" s="66"/>
      <c r="C168" s="129"/>
      <c r="D168" s="133"/>
      <c r="E168" s="173" t="s">
        <v>285</v>
      </c>
      <c r="F168" s="201"/>
      <c r="G168" s="119">
        <v>3.8823529411764715</v>
      </c>
      <c r="H168" s="465"/>
      <c r="I168" s="100">
        <v>4</v>
      </c>
      <c r="J168" s="112">
        <v>3.7777777777777781</v>
      </c>
      <c r="K168" s="119">
        <v>4</v>
      </c>
      <c r="L168" s="470"/>
      <c r="M168" s="100">
        <v>3.5</v>
      </c>
      <c r="N168" s="112">
        <v>4</v>
      </c>
      <c r="O168" s="119">
        <v>1.1275231808745056</v>
      </c>
      <c r="P168" s="465"/>
      <c r="Q168" s="100">
        <v>1.2792042981336627</v>
      </c>
      <c r="R168" s="112">
        <v>1.0132456102380443</v>
      </c>
    </row>
    <row r="169" spans="1:18" s="17" customFormat="1" ht="29.25" customHeight="1">
      <c r="A169" s="162" t="s">
        <v>82</v>
      </c>
      <c r="B169" s="66"/>
      <c r="C169" s="129"/>
      <c r="D169" s="133"/>
      <c r="E169" s="173" t="s">
        <v>286</v>
      </c>
      <c r="F169" s="201"/>
      <c r="G169" s="119">
        <v>3.9642857142857144</v>
      </c>
      <c r="H169" s="465"/>
      <c r="I169" s="100">
        <v>4</v>
      </c>
      <c r="J169" s="112">
        <v>3.9375</v>
      </c>
      <c r="K169" s="119">
        <v>4</v>
      </c>
      <c r="L169" s="470"/>
      <c r="M169" s="100">
        <v>4</v>
      </c>
      <c r="N169" s="112">
        <v>4</v>
      </c>
      <c r="O169" s="119">
        <v>1.0055648732357918</v>
      </c>
      <c r="P169" s="465"/>
      <c r="Q169" s="100">
        <v>0.8660254037844386</v>
      </c>
      <c r="R169" s="112">
        <v>1.1363068167612924</v>
      </c>
    </row>
    <row r="170" spans="1:18" s="17" customFormat="1" ht="30" customHeight="1">
      <c r="A170" s="150" t="s">
        <v>81</v>
      </c>
      <c r="B170" s="57"/>
      <c r="C170" s="128" t="s">
        <v>186</v>
      </c>
      <c r="D170" s="133" t="s">
        <v>187</v>
      </c>
      <c r="E170" s="173" t="s">
        <v>287</v>
      </c>
      <c r="F170" s="201"/>
      <c r="G170" s="119">
        <v>4.1666666666666661</v>
      </c>
      <c r="H170" s="465"/>
      <c r="I170" s="100">
        <v>4.3333333333333321</v>
      </c>
      <c r="J170" s="112">
        <v>4</v>
      </c>
      <c r="K170" s="119">
        <v>4</v>
      </c>
      <c r="L170" s="470"/>
      <c r="M170" s="100">
        <v>4</v>
      </c>
      <c r="N170" s="112">
        <v>4</v>
      </c>
      <c r="O170" s="119">
        <v>0.97566545338198629</v>
      </c>
      <c r="P170" s="465"/>
      <c r="Q170" s="100">
        <v>0.9797958971132712</v>
      </c>
      <c r="R170" s="112">
        <v>0.9797958971132712</v>
      </c>
    </row>
    <row r="171" spans="1:18" s="17" customFormat="1" ht="22.5" customHeight="1">
      <c r="A171" s="150" t="s">
        <v>81</v>
      </c>
      <c r="B171" s="57"/>
      <c r="C171" s="128" t="s">
        <v>188</v>
      </c>
      <c r="D171" s="133" t="s">
        <v>189</v>
      </c>
      <c r="E171" s="173"/>
      <c r="F171" s="201"/>
      <c r="G171" s="113">
        <f>AVERAGE(G172:G173)</f>
        <v>4.3986068111455108</v>
      </c>
      <c r="H171" s="465"/>
      <c r="I171" s="98">
        <f t="shared" ref="I171:R171" si="44">AVERAGE(I172:I173)</f>
        <v>4.583333333333333</v>
      </c>
      <c r="J171" s="99">
        <f t="shared" si="44"/>
        <v>4.2333333333333325</v>
      </c>
      <c r="K171" s="113">
        <f t="shared" si="44"/>
        <v>4.5</v>
      </c>
      <c r="L171" s="470"/>
      <c r="M171" s="98">
        <f t="shared" si="44"/>
        <v>4.75</v>
      </c>
      <c r="N171" s="99">
        <f t="shared" si="44"/>
        <v>4</v>
      </c>
      <c r="O171" s="113">
        <f t="shared" si="44"/>
        <v>0.93881380562574546</v>
      </c>
      <c r="P171" s="465"/>
      <c r="Q171" s="98">
        <f t="shared" si="44"/>
        <v>0.69721599114496313</v>
      </c>
      <c r="R171" s="99">
        <f t="shared" si="44"/>
        <v>1.0960867741000793</v>
      </c>
    </row>
    <row r="172" spans="1:18" s="17" customFormat="1" ht="28.5" customHeight="1">
      <c r="A172" s="150" t="s">
        <v>82</v>
      </c>
      <c r="B172" s="57"/>
      <c r="C172" s="129"/>
      <c r="D172" s="133"/>
      <c r="E172" s="174" t="s">
        <v>288</v>
      </c>
      <c r="F172" s="201"/>
      <c r="G172" s="110">
        <v>4.473684210526315</v>
      </c>
      <c r="H172" s="465"/>
      <c r="I172" s="100">
        <v>4.666666666666667</v>
      </c>
      <c r="J172" s="112">
        <v>4.3</v>
      </c>
      <c r="K172" s="110">
        <v>5</v>
      </c>
      <c r="L172" s="470"/>
      <c r="M172" s="100">
        <v>5</v>
      </c>
      <c r="N172" s="112">
        <v>4</v>
      </c>
      <c r="O172" s="110">
        <v>0.89656441553084865</v>
      </c>
      <c r="P172" s="465"/>
      <c r="Q172" s="100">
        <v>0.4898979485566356</v>
      </c>
      <c r="R172" s="112">
        <v>1.1386081729148845</v>
      </c>
    </row>
    <row r="173" spans="1:18" s="17" customFormat="1" ht="29.25" customHeight="1">
      <c r="A173" s="150" t="s">
        <v>82</v>
      </c>
      <c r="B173" s="57"/>
      <c r="C173" s="129"/>
      <c r="D173" s="133"/>
      <c r="E173" s="173" t="s">
        <v>289</v>
      </c>
      <c r="F173" s="201"/>
      <c r="G173" s="119">
        <v>4.3235294117647056</v>
      </c>
      <c r="H173" s="465"/>
      <c r="I173" s="100">
        <v>4.4999999999999991</v>
      </c>
      <c r="J173" s="112">
        <v>4.1666666666666661</v>
      </c>
      <c r="K173" s="119">
        <v>4</v>
      </c>
      <c r="L173" s="470"/>
      <c r="M173" s="100">
        <v>4.5</v>
      </c>
      <c r="N173" s="112">
        <v>4</v>
      </c>
      <c r="O173" s="119">
        <v>0.98106319572064227</v>
      </c>
      <c r="P173" s="465"/>
      <c r="Q173" s="100">
        <v>0.90453403373329067</v>
      </c>
      <c r="R173" s="112">
        <v>1.0535653752852741</v>
      </c>
    </row>
    <row r="174" spans="1:18" s="17" customFormat="1" ht="27" customHeight="1">
      <c r="A174" s="150" t="s">
        <v>81</v>
      </c>
      <c r="B174" s="57"/>
      <c r="C174" s="128" t="s">
        <v>190</v>
      </c>
      <c r="D174" s="133" t="s">
        <v>191</v>
      </c>
      <c r="E174" s="173"/>
      <c r="F174" s="201"/>
      <c r="G174" s="113">
        <f>AVERAGE(G175:G177)</f>
        <v>4.148986354775829</v>
      </c>
      <c r="H174" s="465"/>
      <c r="I174" s="98">
        <f t="shared" ref="I174:R174" si="45">AVERAGE(I175:I177)</f>
        <v>4.3555555555555561</v>
      </c>
      <c r="J174" s="99">
        <f t="shared" si="45"/>
        <v>3.9888888888888885</v>
      </c>
      <c r="K174" s="113">
        <f t="shared" si="45"/>
        <v>4</v>
      </c>
      <c r="L174" s="470"/>
      <c r="M174" s="98">
        <f t="shared" si="45"/>
        <v>4.333333333333333</v>
      </c>
      <c r="N174" s="99">
        <f t="shared" si="45"/>
        <v>4</v>
      </c>
      <c r="O174" s="113">
        <f t="shared" si="45"/>
        <v>1.0710437506160486</v>
      </c>
      <c r="P174" s="465"/>
      <c r="Q174" s="98">
        <f t="shared" si="45"/>
        <v>1.0647881577432079</v>
      </c>
      <c r="R174" s="99">
        <f t="shared" si="45"/>
        <v>1.0771508293699756</v>
      </c>
    </row>
    <row r="175" spans="1:18" s="17" customFormat="1" ht="42.75" customHeight="1">
      <c r="A175" s="150" t="s">
        <v>82</v>
      </c>
      <c r="B175" s="57"/>
      <c r="C175" s="58"/>
      <c r="D175" s="133"/>
      <c r="E175" s="173" t="s">
        <v>290</v>
      </c>
      <c r="F175" s="201"/>
      <c r="G175" s="119">
        <v>3.9722222222222228</v>
      </c>
      <c r="H175" s="465"/>
      <c r="I175" s="100">
        <v>4</v>
      </c>
      <c r="J175" s="112">
        <v>3.9500000000000006</v>
      </c>
      <c r="K175" s="119">
        <v>4</v>
      </c>
      <c r="L175" s="470"/>
      <c r="M175" s="100">
        <v>4</v>
      </c>
      <c r="N175" s="112">
        <v>4</v>
      </c>
      <c r="O175" s="119">
        <v>1.0327179722733648</v>
      </c>
      <c r="P175" s="465"/>
      <c r="Q175" s="100">
        <v>1.044465935734187</v>
      </c>
      <c r="R175" s="112">
        <v>1.0593967286014379</v>
      </c>
    </row>
    <row r="176" spans="1:18" s="17" customFormat="1" ht="30" customHeight="1">
      <c r="A176" s="150" t="s">
        <v>82</v>
      </c>
      <c r="B176" s="57"/>
      <c r="C176" s="58"/>
      <c r="D176" s="133"/>
      <c r="E176" s="173" t="s">
        <v>291</v>
      </c>
      <c r="F176" s="201"/>
      <c r="G176" s="110">
        <v>4.3947368421052637</v>
      </c>
      <c r="H176" s="465"/>
      <c r="I176" s="100">
        <v>4.666666666666667</v>
      </c>
      <c r="J176" s="112">
        <v>4.1499999999999995</v>
      </c>
      <c r="K176" s="110">
        <v>4</v>
      </c>
      <c r="L176" s="470"/>
      <c r="M176" s="100">
        <v>5</v>
      </c>
      <c r="N176" s="112">
        <v>4</v>
      </c>
      <c r="O176" s="110">
        <v>0.94981740879384124</v>
      </c>
      <c r="P176" s="465"/>
      <c r="Q176" s="100">
        <v>0.69282032302755092</v>
      </c>
      <c r="R176" s="112">
        <v>1.0991067802018668</v>
      </c>
    </row>
    <row r="177" spans="1:18" s="17" customFormat="1" ht="30" customHeight="1">
      <c r="A177" s="150" t="s">
        <v>82</v>
      </c>
      <c r="B177" s="57"/>
      <c r="C177" s="58"/>
      <c r="D177" s="134"/>
      <c r="E177" s="173" t="s">
        <v>292</v>
      </c>
      <c r="F177" s="201"/>
      <c r="G177" s="110">
        <v>4.08</v>
      </c>
      <c r="H177" s="465"/>
      <c r="I177" s="100">
        <v>4.4000000000000004</v>
      </c>
      <c r="J177" s="112">
        <v>3.8666666666666663</v>
      </c>
      <c r="K177" s="110">
        <v>4</v>
      </c>
      <c r="L177" s="470"/>
      <c r="M177" s="100">
        <v>4</v>
      </c>
      <c r="N177" s="112">
        <v>4</v>
      </c>
      <c r="O177" s="110">
        <v>1.2305958707809395</v>
      </c>
      <c r="P177" s="465"/>
      <c r="Q177" s="100">
        <v>1.457078214467886</v>
      </c>
      <c r="R177" s="112">
        <v>1.072948979306622</v>
      </c>
    </row>
    <row r="178" spans="1:18" s="17" customFormat="1" ht="15.75" customHeight="1">
      <c r="A178" s="169" t="s">
        <v>80</v>
      </c>
      <c r="B178" s="75" t="s">
        <v>192</v>
      </c>
      <c r="C178" s="55" t="s">
        <v>193</v>
      </c>
      <c r="D178" s="56"/>
      <c r="E178" s="175"/>
      <c r="F178" s="221"/>
      <c r="G178" s="467"/>
      <c r="H178" s="465"/>
      <c r="I178" s="465"/>
      <c r="J178" s="465"/>
      <c r="K178" s="465"/>
      <c r="L178" s="471"/>
      <c r="M178" s="465"/>
      <c r="N178" s="466"/>
      <c r="O178" s="467"/>
      <c r="P178" s="465"/>
      <c r="Q178" s="465"/>
      <c r="R178" s="466"/>
    </row>
    <row r="179" spans="1:18" s="17" customFormat="1" ht="33" customHeight="1">
      <c r="A179" s="162" t="s">
        <v>81</v>
      </c>
      <c r="B179" s="66"/>
      <c r="C179" s="128" t="s">
        <v>194</v>
      </c>
      <c r="D179" s="135" t="s">
        <v>110</v>
      </c>
      <c r="E179" s="171" t="s">
        <v>293</v>
      </c>
      <c r="F179" s="201"/>
      <c r="G179" s="119">
        <v>4.9534883720930223</v>
      </c>
      <c r="H179" s="465"/>
      <c r="I179" s="100">
        <v>5.2727272727272725</v>
      </c>
      <c r="J179" s="100">
        <v>4.6190476190476186</v>
      </c>
      <c r="K179" s="100">
        <v>5</v>
      </c>
      <c r="L179" s="471"/>
      <c r="M179" s="100">
        <v>5</v>
      </c>
      <c r="N179" s="112">
        <v>5</v>
      </c>
      <c r="O179" s="119">
        <v>0.90209059515132128</v>
      </c>
      <c r="P179" s="465"/>
      <c r="Q179" s="100">
        <v>0.6361541339262341</v>
      </c>
      <c r="R179" s="112">
        <v>1.0321701907454206</v>
      </c>
    </row>
    <row r="180" spans="1:18" s="17" customFormat="1" ht="39.75" customHeight="1">
      <c r="A180" s="150" t="s">
        <v>81</v>
      </c>
      <c r="B180" s="57"/>
      <c r="C180" s="128" t="s">
        <v>195</v>
      </c>
      <c r="D180" s="135" t="s">
        <v>111</v>
      </c>
      <c r="E180" s="171" t="s">
        <v>294</v>
      </c>
      <c r="F180" s="201"/>
      <c r="G180" s="119">
        <v>4.1860465116279064</v>
      </c>
      <c r="H180" s="465"/>
      <c r="I180" s="100">
        <v>4.3636363636363633</v>
      </c>
      <c r="J180" s="100">
        <v>4</v>
      </c>
      <c r="K180" s="100">
        <v>4</v>
      </c>
      <c r="L180" s="471"/>
      <c r="M180" s="100">
        <v>4</v>
      </c>
      <c r="N180" s="112">
        <v>4</v>
      </c>
      <c r="O180" s="119">
        <v>0.88333406464793474</v>
      </c>
      <c r="P180" s="465"/>
      <c r="Q180" s="100">
        <v>0.66323653242807279</v>
      </c>
      <c r="R180" s="112">
        <v>1.0576597126659453</v>
      </c>
    </row>
    <row r="181" spans="1:18" s="17" customFormat="1" ht="43.5" customHeight="1">
      <c r="A181" s="150" t="s">
        <v>81</v>
      </c>
      <c r="B181" s="57"/>
      <c r="C181" s="128" t="s">
        <v>196</v>
      </c>
      <c r="D181" s="135" t="s">
        <v>112</v>
      </c>
      <c r="E181" s="171" t="s">
        <v>295</v>
      </c>
      <c r="F181" s="201"/>
      <c r="G181" s="110">
        <v>4.4285714285714279</v>
      </c>
      <c r="H181" s="465"/>
      <c r="I181" s="100">
        <v>4.9090909090909092</v>
      </c>
      <c r="J181" s="100">
        <v>3.9</v>
      </c>
      <c r="K181" s="130">
        <v>4.5</v>
      </c>
      <c r="L181" s="471"/>
      <c r="M181" s="100">
        <v>5</v>
      </c>
      <c r="N181" s="112">
        <v>4</v>
      </c>
      <c r="O181" s="110">
        <v>1.0896575746428692</v>
      </c>
      <c r="P181" s="465"/>
      <c r="Q181" s="100">
        <v>0.68925562296073517</v>
      </c>
      <c r="R181" s="112">
        <v>1.2203629436711501</v>
      </c>
    </row>
    <row r="182" spans="1:18" s="17" customFormat="1" ht="18" customHeight="1">
      <c r="A182" s="167"/>
      <c r="B182" s="70" t="s">
        <v>197</v>
      </c>
      <c r="C182" s="71"/>
      <c r="D182" s="72"/>
      <c r="E182" s="172" t="s">
        <v>115</v>
      </c>
      <c r="F182" s="213"/>
      <c r="G182" s="120">
        <f>SUM(I182:J182)</f>
        <v>44.999999999999986</v>
      </c>
      <c r="H182" s="469"/>
      <c r="I182" s="121">
        <v>22.559999999999992</v>
      </c>
      <c r="J182" s="122">
        <v>22.439999999999994</v>
      </c>
      <c r="K182" s="120">
        <f>SUM(M182:N182)</f>
        <v>44.999999999999986</v>
      </c>
      <c r="L182" s="469"/>
      <c r="M182" s="121">
        <v>22.559999999999992</v>
      </c>
      <c r="N182" s="122">
        <v>22.439999999999994</v>
      </c>
      <c r="O182" s="120">
        <f>SUM(Q182:R182)</f>
        <v>44.999999999999986</v>
      </c>
      <c r="P182" s="469"/>
      <c r="Q182" s="121">
        <v>22.559999999999992</v>
      </c>
      <c r="R182" s="122">
        <v>22.439999999999994</v>
      </c>
    </row>
    <row r="183" spans="1:18" s="17" customFormat="1" ht="33.75" customHeight="1">
      <c r="A183" s="169" t="s">
        <v>80</v>
      </c>
      <c r="B183" s="86" t="s">
        <v>182</v>
      </c>
      <c r="C183" s="585" t="s">
        <v>327</v>
      </c>
      <c r="D183" s="585"/>
      <c r="E183" s="586"/>
      <c r="F183" s="221"/>
      <c r="G183" s="467"/>
      <c r="H183" s="465"/>
      <c r="I183" s="465"/>
      <c r="J183" s="466"/>
      <c r="K183" s="467"/>
      <c r="L183" s="465"/>
      <c r="M183" s="465"/>
      <c r="N183" s="466"/>
      <c r="O183" s="467"/>
      <c r="P183" s="465"/>
      <c r="Q183" s="465"/>
      <c r="R183" s="466"/>
    </row>
    <row r="184" spans="1:18" s="17" customFormat="1" ht="17.25" customHeight="1">
      <c r="A184" s="162" t="s">
        <v>81</v>
      </c>
      <c r="B184" s="66"/>
      <c r="C184" s="128" t="s">
        <v>183</v>
      </c>
      <c r="D184" s="132" t="s">
        <v>199</v>
      </c>
      <c r="E184" s="173"/>
      <c r="F184" s="201"/>
      <c r="G184" s="113">
        <f>AVERAGE(G185:G186)</f>
        <v>4.1460552242102935</v>
      </c>
      <c r="H184" s="465"/>
      <c r="I184" s="98">
        <f t="shared" ref="I184:R184" si="46">AVERAGE(I185:I186)</f>
        <v>4.5416666666666661</v>
      </c>
      <c r="J184" s="99">
        <f t="shared" si="46"/>
        <v>3.7220279720279721</v>
      </c>
      <c r="K184" s="113">
        <f t="shared" si="46"/>
        <v>4</v>
      </c>
      <c r="L184" s="465"/>
      <c r="M184" s="98">
        <f t="shared" si="46"/>
        <v>4.5</v>
      </c>
      <c r="N184" s="99">
        <f t="shared" si="46"/>
        <v>4</v>
      </c>
      <c r="O184" s="113">
        <f t="shared" si="46"/>
        <v>1.1508401322860222</v>
      </c>
      <c r="P184" s="465"/>
      <c r="Q184" s="98">
        <f t="shared" si="46"/>
        <v>0.92558036840828417</v>
      </c>
      <c r="R184" s="99">
        <f t="shared" si="46"/>
        <v>1.1911717307436711</v>
      </c>
    </row>
    <row r="185" spans="1:18" s="17" customFormat="1" ht="30.75" customHeight="1">
      <c r="A185" s="162" t="s">
        <v>82</v>
      </c>
      <c r="B185" s="66"/>
      <c r="C185" s="129"/>
      <c r="D185" s="133"/>
      <c r="E185" s="173" t="s">
        <v>296</v>
      </c>
      <c r="F185" s="201"/>
      <c r="G185" s="119">
        <v>4.2364444444444445</v>
      </c>
      <c r="H185" s="465"/>
      <c r="I185" s="100">
        <v>4.833333333333333</v>
      </c>
      <c r="J185" s="112">
        <v>3.6363636363636367</v>
      </c>
      <c r="K185" s="119">
        <v>4</v>
      </c>
      <c r="L185" s="465"/>
      <c r="M185" s="100">
        <v>5</v>
      </c>
      <c r="N185" s="112">
        <v>4</v>
      </c>
      <c r="O185" s="119">
        <v>1.2588254907498564</v>
      </c>
      <c r="P185" s="465"/>
      <c r="Q185" s="100">
        <v>0.81763191855274353</v>
      </c>
      <c r="R185" s="112">
        <v>1.3520425274115619</v>
      </c>
    </row>
    <row r="186" spans="1:18" s="17" customFormat="1" ht="41.25" customHeight="1">
      <c r="A186" s="162" t="s">
        <v>82</v>
      </c>
      <c r="B186" s="66"/>
      <c r="C186" s="129"/>
      <c r="D186" s="133"/>
      <c r="E186" s="173" t="s">
        <v>297</v>
      </c>
      <c r="F186" s="201"/>
      <c r="G186" s="119">
        <v>4.0556660039761425</v>
      </c>
      <c r="H186" s="465"/>
      <c r="I186" s="100">
        <v>4.25</v>
      </c>
      <c r="J186" s="112">
        <v>3.8076923076923075</v>
      </c>
      <c r="K186" s="119">
        <v>4</v>
      </c>
      <c r="L186" s="465"/>
      <c r="M186" s="100">
        <v>4</v>
      </c>
      <c r="N186" s="112">
        <v>4</v>
      </c>
      <c r="O186" s="119">
        <v>1.0428547738221881</v>
      </c>
      <c r="P186" s="465"/>
      <c r="Q186" s="100">
        <v>1.0335288182638249</v>
      </c>
      <c r="R186" s="112">
        <v>1.0303009340757801</v>
      </c>
    </row>
    <row r="187" spans="1:18" s="17" customFormat="1" ht="18" customHeight="1">
      <c r="A187" s="162" t="s">
        <v>81</v>
      </c>
      <c r="B187" s="66"/>
      <c r="C187" s="128" t="s">
        <v>185</v>
      </c>
      <c r="D187" s="133" t="s">
        <v>200</v>
      </c>
      <c r="E187" s="173"/>
      <c r="F187" s="201"/>
      <c r="G187" s="113">
        <f>AVERAGE(G188:G190)</f>
        <v>3.6667314919010252</v>
      </c>
      <c r="H187" s="465"/>
      <c r="I187" s="98">
        <f t="shared" ref="I187:R187" si="47">AVERAGE(I188:I190)</f>
        <v>3.816919191919192</v>
      </c>
      <c r="J187" s="99">
        <f t="shared" si="47"/>
        <v>3.5274074074074075</v>
      </c>
      <c r="K187" s="113">
        <f t="shared" si="47"/>
        <v>4</v>
      </c>
      <c r="L187" s="465"/>
      <c r="M187" s="98">
        <f t="shared" si="47"/>
        <v>3.8333333333333335</v>
      </c>
      <c r="N187" s="99">
        <f t="shared" si="47"/>
        <v>3.6666666666666665</v>
      </c>
      <c r="O187" s="113">
        <f t="shared" si="47"/>
        <v>0.99169686498420295</v>
      </c>
      <c r="P187" s="465"/>
      <c r="Q187" s="98">
        <f t="shared" si="47"/>
        <v>0.85088372404066348</v>
      </c>
      <c r="R187" s="99">
        <f t="shared" si="47"/>
        <v>1.1009579528048219</v>
      </c>
    </row>
    <row r="188" spans="1:18" s="17" customFormat="1" ht="40.5" customHeight="1">
      <c r="A188" s="162" t="s">
        <v>82</v>
      </c>
      <c r="B188" s="66"/>
      <c r="C188" s="129"/>
      <c r="D188" s="133"/>
      <c r="E188" s="173" t="s">
        <v>298</v>
      </c>
      <c r="F188" s="201"/>
      <c r="G188" s="119">
        <v>3.7776639344262297</v>
      </c>
      <c r="H188" s="465"/>
      <c r="I188" s="100">
        <v>3.9090909090909092</v>
      </c>
      <c r="J188" s="112">
        <v>3.6296296296296298</v>
      </c>
      <c r="K188" s="119">
        <v>4</v>
      </c>
      <c r="L188" s="465"/>
      <c r="M188" s="100">
        <v>4</v>
      </c>
      <c r="N188" s="112">
        <v>4</v>
      </c>
      <c r="O188" s="119">
        <v>0.98716956897383301</v>
      </c>
      <c r="P188" s="465"/>
      <c r="Q188" s="100">
        <v>0.81241293808383053</v>
      </c>
      <c r="R188" s="112">
        <v>1.1590527646079132</v>
      </c>
    </row>
    <row r="189" spans="1:18" s="17" customFormat="1" ht="30" customHeight="1">
      <c r="A189" s="162" t="s">
        <v>82</v>
      </c>
      <c r="B189" s="66"/>
      <c r="C189" s="129"/>
      <c r="D189" s="133"/>
      <c r="E189" s="173" t="s">
        <v>299</v>
      </c>
      <c r="F189" s="201"/>
      <c r="G189" s="119">
        <v>3.601747815230961</v>
      </c>
      <c r="H189" s="465"/>
      <c r="I189" s="100">
        <v>3.875</v>
      </c>
      <c r="J189" s="112">
        <v>3.36</v>
      </c>
      <c r="K189" s="119">
        <v>4</v>
      </c>
      <c r="L189" s="465"/>
      <c r="M189" s="100">
        <v>4</v>
      </c>
      <c r="N189" s="112">
        <v>3</v>
      </c>
      <c r="O189" s="119">
        <v>1.0660878193083703</v>
      </c>
      <c r="P189" s="465"/>
      <c r="Q189" s="100">
        <v>0.95947071116529958</v>
      </c>
      <c r="R189" s="112">
        <v>1.124633273560764</v>
      </c>
    </row>
    <row r="190" spans="1:18" s="17" customFormat="1" ht="30" customHeight="1">
      <c r="A190" s="162" t="s">
        <v>82</v>
      </c>
      <c r="B190" s="66"/>
      <c r="C190" s="129"/>
      <c r="D190" s="133"/>
      <c r="E190" s="173" t="s">
        <v>300</v>
      </c>
      <c r="F190" s="201"/>
      <c r="G190" s="119">
        <v>3.6207827260458854</v>
      </c>
      <c r="H190" s="465"/>
      <c r="I190" s="100">
        <v>3.666666666666667</v>
      </c>
      <c r="J190" s="112">
        <v>3.5925925925925934</v>
      </c>
      <c r="K190" s="119">
        <v>4</v>
      </c>
      <c r="L190" s="465"/>
      <c r="M190" s="100">
        <v>3.5</v>
      </c>
      <c r="N190" s="112">
        <v>4</v>
      </c>
      <c r="O190" s="119">
        <v>0.92183320667040569</v>
      </c>
      <c r="P190" s="465"/>
      <c r="Q190" s="100">
        <v>0.78076752287286011</v>
      </c>
      <c r="R190" s="112">
        <v>1.0191878202457885</v>
      </c>
    </row>
    <row r="191" spans="1:18" s="17" customFormat="1" ht="18.75" customHeight="1">
      <c r="A191" s="162" t="s">
        <v>81</v>
      </c>
      <c r="B191" s="66"/>
      <c r="C191" s="128" t="s">
        <v>186</v>
      </c>
      <c r="D191" s="133" t="s">
        <v>201</v>
      </c>
      <c r="E191" s="173"/>
      <c r="F191" s="201"/>
      <c r="G191" s="113">
        <f>AVERAGE(G192:G193)</f>
        <v>3.875745324006024</v>
      </c>
      <c r="H191" s="465"/>
      <c r="I191" s="98">
        <f t="shared" ref="I191:R191" si="48">AVERAGE(I192:I193)</f>
        <v>3.8624999999999998</v>
      </c>
      <c r="J191" s="99">
        <f t="shared" si="48"/>
        <v>3.865384615384615</v>
      </c>
      <c r="K191" s="113">
        <f t="shared" si="48"/>
        <v>4</v>
      </c>
      <c r="L191" s="465"/>
      <c r="M191" s="98">
        <f t="shared" si="48"/>
        <v>4</v>
      </c>
      <c r="N191" s="99">
        <f t="shared" si="48"/>
        <v>4</v>
      </c>
      <c r="O191" s="113">
        <f t="shared" si="48"/>
        <v>1.0127832485858841</v>
      </c>
      <c r="P191" s="465"/>
      <c r="Q191" s="98">
        <f t="shared" si="48"/>
        <v>0.94337334087329316</v>
      </c>
      <c r="R191" s="99">
        <f t="shared" si="48"/>
        <v>1.08610058580987</v>
      </c>
    </row>
    <row r="192" spans="1:18" s="17" customFormat="1" ht="28.5" customHeight="1">
      <c r="A192" s="162" t="s">
        <v>82</v>
      </c>
      <c r="B192" s="66"/>
      <c r="C192" s="129"/>
      <c r="D192" s="133"/>
      <c r="E192" s="173" t="s">
        <v>301</v>
      </c>
      <c r="F192" s="201"/>
      <c r="G192" s="119">
        <v>4.0158924205378979</v>
      </c>
      <c r="H192" s="465"/>
      <c r="I192" s="100">
        <v>4.125</v>
      </c>
      <c r="J192" s="112">
        <v>3.9230769230769229</v>
      </c>
      <c r="K192" s="119">
        <v>4</v>
      </c>
      <c r="L192" s="465"/>
      <c r="M192" s="100">
        <v>4</v>
      </c>
      <c r="N192" s="112">
        <v>4</v>
      </c>
      <c r="O192" s="119">
        <v>0.96912838892256503</v>
      </c>
      <c r="P192" s="465"/>
      <c r="Q192" s="100">
        <v>0.80794664290272167</v>
      </c>
      <c r="R192" s="112">
        <v>1.1030637684111162</v>
      </c>
    </row>
    <row r="193" spans="1:18" s="17" customFormat="1" ht="41.25" customHeight="1">
      <c r="A193" s="162" t="s">
        <v>82</v>
      </c>
      <c r="B193" s="66"/>
      <c r="C193" s="129"/>
      <c r="D193" s="133"/>
      <c r="E193" s="173" t="s">
        <v>302</v>
      </c>
      <c r="F193" s="201"/>
      <c r="G193" s="119">
        <v>3.7355982274741506</v>
      </c>
      <c r="H193" s="465"/>
      <c r="I193" s="100">
        <v>3.6</v>
      </c>
      <c r="J193" s="112">
        <v>3.8076923076923075</v>
      </c>
      <c r="K193" s="119">
        <v>4</v>
      </c>
      <c r="L193" s="465"/>
      <c r="M193" s="100">
        <v>4</v>
      </c>
      <c r="N193" s="112">
        <v>4</v>
      </c>
      <c r="O193" s="119">
        <v>1.0564381082492031</v>
      </c>
      <c r="P193" s="465"/>
      <c r="Q193" s="100">
        <v>1.0788000388438646</v>
      </c>
      <c r="R193" s="112">
        <v>1.0691374032086236</v>
      </c>
    </row>
    <row r="194" spans="1:18" s="17" customFormat="1" ht="29.25" customHeight="1">
      <c r="A194" s="162" t="s">
        <v>81</v>
      </c>
      <c r="B194" s="66"/>
      <c r="C194" s="128" t="s">
        <v>188</v>
      </c>
      <c r="D194" s="133" t="s">
        <v>202</v>
      </c>
      <c r="E194" s="173"/>
      <c r="F194" s="201"/>
      <c r="G194" s="113">
        <f>AVERAGE(G195:G196)</f>
        <v>4.0728878555986405</v>
      </c>
      <c r="H194" s="465"/>
      <c r="I194" s="98">
        <f t="shared" ref="I194:R194" si="49">AVERAGE(I195:I196)</f>
        <v>4.0595238095238093</v>
      </c>
      <c r="J194" s="99">
        <f t="shared" si="49"/>
        <v>4.0769230769230758</v>
      </c>
      <c r="K194" s="113">
        <f t="shared" si="49"/>
        <v>4</v>
      </c>
      <c r="L194" s="465"/>
      <c r="M194" s="98">
        <f t="shared" si="49"/>
        <v>4</v>
      </c>
      <c r="N194" s="99">
        <f t="shared" si="49"/>
        <v>4</v>
      </c>
      <c r="O194" s="113">
        <f t="shared" si="49"/>
        <v>0.9640019970196716</v>
      </c>
      <c r="P194" s="465"/>
      <c r="Q194" s="98">
        <f t="shared" si="49"/>
        <v>0.72394735760008655</v>
      </c>
      <c r="R194" s="99">
        <f t="shared" si="49"/>
        <v>1.0972682154410536</v>
      </c>
    </row>
    <row r="195" spans="1:18" s="17" customFormat="1" ht="42.75" customHeight="1">
      <c r="A195" s="162" t="s">
        <v>82</v>
      </c>
      <c r="B195" s="66"/>
      <c r="C195" s="58"/>
      <c r="D195" s="133"/>
      <c r="E195" s="173" t="s">
        <v>303</v>
      </c>
      <c r="F195" s="201"/>
      <c r="G195" s="119">
        <v>4.029005524861879</v>
      </c>
      <c r="H195" s="465"/>
      <c r="I195" s="100">
        <v>3.833333333333333</v>
      </c>
      <c r="J195" s="112">
        <v>4.1538461538461533</v>
      </c>
      <c r="K195" s="119">
        <v>4</v>
      </c>
      <c r="L195" s="465"/>
      <c r="M195" s="100">
        <v>4</v>
      </c>
      <c r="N195" s="112">
        <v>4</v>
      </c>
      <c r="O195" s="119">
        <v>0.98949480902051334</v>
      </c>
      <c r="P195" s="465"/>
      <c r="Q195" s="100">
        <v>0.71983208879367744</v>
      </c>
      <c r="R195" s="112">
        <v>1.1311360363396363</v>
      </c>
    </row>
    <row r="196" spans="1:18" s="17" customFormat="1" ht="27" customHeight="1">
      <c r="A196" s="162" t="s">
        <v>82</v>
      </c>
      <c r="B196" s="66"/>
      <c r="C196" s="58"/>
      <c r="D196" s="133"/>
      <c r="E196" s="173" t="s">
        <v>304</v>
      </c>
      <c r="F196" s="201"/>
      <c r="G196" s="119">
        <v>4.1167701863354029</v>
      </c>
      <c r="H196" s="465"/>
      <c r="I196" s="100">
        <v>4.2857142857142856</v>
      </c>
      <c r="J196" s="112">
        <v>3.9999999999999987</v>
      </c>
      <c r="K196" s="119">
        <v>4</v>
      </c>
      <c r="L196" s="465"/>
      <c r="M196" s="100">
        <v>4</v>
      </c>
      <c r="N196" s="112">
        <v>4</v>
      </c>
      <c r="O196" s="119">
        <v>0.93850918501882974</v>
      </c>
      <c r="P196" s="465"/>
      <c r="Q196" s="100">
        <v>0.72806262640649577</v>
      </c>
      <c r="R196" s="112">
        <v>1.0634003945424706</v>
      </c>
    </row>
    <row r="197" spans="1:18" s="17" customFormat="1" ht="18" customHeight="1">
      <c r="A197" s="146" t="s">
        <v>80</v>
      </c>
      <c r="B197" s="86" t="s">
        <v>192</v>
      </c>
      <c r="C197" s="87" t="s">
        <v>193</v>
      </c>
      <c r="D197" s="88"/>
      <c r="E197" s="153"/>
      <c r="F197" s="221"/>
      <c r="G197" s="467"/>
      <c r="H197" s="465"/>
      <c r="I197" s="465"/>
      <c r="J197" s="466"/>
      <c r="K197" s="467"/>
      <c r="L197" s="465"/>
      <c r="M197" s="465"/>
      <c r="N197" s="466"/>
      <c r="O197" s="467"/>
      <c r="P197" s="465"/>
      <c r="Q197" s="465"/>
      <c r="R197" s="466"/>
    </row>
    <row r="198" spans="1:18" s="17" customFormat="1" ht="32.25" customHeight="1">
      <c r="A198" s="162" t="s">
        <v>81</v>
      </c>
      <c r="B198" s="66"/>
      <c r="C198" s="128" t="s">
        <v>194</v>
      </c>
      <c r="D198" s="135" t="s">
        <v>110</v>
      </c>
      <c r="E198" s="171" t="s">
        <v>305</v>
      </c>
      <c r="F198" s="201"/>
      <c r="G198" s="119">
        <v>4.7472924187725623</v>
      </c>
      <c r="H198" s="465"/>
      <c r="I198" s="100">
        <v>5.1666666666666661</v>
      </c>
      <c r="J198" s="112">
        <v>4.3125000000000009</v>
      </c>
      <c r="K198" s="119">
        <v>5</v>
      </c>
      <c r="L198" s="465"/>
      <c r="M198" s="100">
        <v>5</v>
      </c>
      <c r="N198" s="112">
        <v>4</v>
      </c>
      <c r="O198" s="119">
        <v>1.0952941720894143</v>
      </c>
      <c r="P198" s="465"/>
      <c r="Q198" s="100">
        <v>0.70294019852072165</v>
      </c>
      <c r="R198" s="112">
        <v>1.2652727854419228</v>
      </c>
    </row>
    <row r="199" spans="1:18" s="17" customFormat="1" ht="30.75" customHeight="1">
      <c r="A199" s="150" t="s">
        <v>81</v>
      </c>
      <c r="B199" s="57"/>
      <c r="C199" s="128" t="s">
        <v>195</v>
      </c>
      <c r="D199" s="135" t="s">
        <v>111</v>
      </c>
      <c r="E199" s="171" t="s">
        <v>306</v>
      </c>
      <c r="F199" s="201"/>
      <c r="G199" s="119">
        <v>4.3051948051948044</v>
      </c>
      <c r="H199" s="465"/>
      <c r="I199" s="100">
        <v>4.6363636363636358</v>
      </c>
      <c r="J199" s="112">
        <v>4.0000000000000009</v>
      </c>
      <c r="K199" s="119">
        <v>4</v>
      </c>
      <c r="L199" s="465"/>
      <c r="M199" s="100">
        <v>5</v>
      </c>
      <c r="N199" s="112">
        <v>4</v>
      </c>
      <c r="O199" s="119">
        <v>1.0120784839310593</v>
      </c>
      <c r="P199" s="465"/>
      <c r="Q199" s="100">
        <v>0.49311595058800961</v>
      </c>
      <c r="R199" s="112">
        <v>1.2592938082601648</v>
      </c>
    </row>
    <row r="200" spans="1:18" s="17" customFormat="1" ht="41.25" customHeight="1">
      <c r="A200" s="150" t="s">
        <v>81</v>
      </c>
      <c r="B200" s="57"/>
      <c r="C200" s="128" t="s">
        <v>196</v>
      </c>
      <c r="D200" s="135" t="s">
        <v>112</v>
      </c>
      <c r="E200" s="171" t="s">
        <v>307</v>
      </c>
      <c r="F200" s="201"/>
      <c r="G200" s="110">
        <v>4.1292392300641634</v>
      </c>
      <c r="H200" s="465"/>
      <c r="I200" s="100">
        <v>4.2500000000000009</v>
      </c>
      <c r="J200" s="112">
        <v>4.0000000000000009</v>
      </c>
      <c r="K200" s="110">
        <v>4</v>
      </c>
      <c r="L200" s="465"/>
      <c r="M200" s="100">
        <v>4</v>
      </c>
      <c r="N200" s="112">
        <v>4</v>
      </c>
      <c r="O200" s="110">
        <v>1.0926915958325782</v>
      </c>
      <c r="P200" s="465"/>
      <c r="Q200" s="100">
        <v>1.0335288182638249</v>
      </c>
      <c r="R200" s="112">
        <v>1.1638649721109293</v>
      </c>
    </row>
    <row r="201" spans="1:18" s="17" customFormat="1" ht="17.25" customHeight="1">
      <c r="A201" s="167"/>
      <c r="B201" s="70" t="s">
        <v>203</v>
      </c>
      <c r="C201" s="71"/>
      <c r="D201" s="72"/>
      <c r="E201" s="172" t="s">
        <v>115</v>
      </c>
      <c r="F201" s="213"/>
      <c r="G201" s="120">
        <f>SUM(I201:J201)</f>
        <v>44.039999999999992</v>
      </c>
      <c r="H201" s="469"/>
      <c r="I201" s="121">
        <v>21.959999999999994</v>
      </c>
      <c r="J201" s="122">
        <v>22.080000000000002</v>
      </c>
      <c r="K201" s="120">
        <f>SUM(M201:N201)</f>
        <v>44.039999999999992</v>
      </c>
      <c r="L201" s="469"/>
      <c r="M201" s="121">
        <v>21.959999999999994</v>
      </c>
      <c r="N201" s="122">
        <v>22.080000000000002</v>
      </c>
      <c r="O201" s="120">
        <f>SUM(Q201:R201)</f>
        <v>44.039999999999992</v>
      </c>
      <c r="P201" s="469"/>
      <c r="Q201" s="121">
        <v>21.959999999999994</v>
      </c>
      <c r="R201" s="122">
        <v>22.080000000000002</v>
      </c>
    </row>
    <row r="202" spans="1:18" s="17" customFormat="1" ht="36.75" customHeight="1">
      <c r="A202" s="146" t="s">
        <v>80</v>
      </c>
      <c r="B202" s="86" t="s">
        <v>182</v>
      </c>
      <c r="C202" s="585" t="s">
        <v>327</v>
      </c>
      <c r="D202" s="585"/>
      <c r="E202" s="586"/>
      <c r="F202" s="221"/>
      <c r="G202" s="467"/>
      <c r="H202" s="465"/>
      <c r="I202" s="465"/>
      <c r="J202" s="466"/>
      <c r="K202" s="467"/>
      <c r="L202" s="465"/>
      <c r="M202" s="465"/>
      <c r="N202" s="466"/>
      <c r="O202" s="467"/>
      <c r="P202" s="465"/>
      <c r="Q202" s="465"/>
      <c r="R202" s="466"/>
    </row>
    <row r="203" spans="1:18" s="17" customFormat="1" ht="30" customHeight="1">
      <c r="A203" s="162" t="s">
        <v>81</v>
      </c>
      <c r="B203" s="66"/>
      <c r="C203" s="128" t="s">
        <v>183</v>
      </c>
      <c r="D203" s="132" t="s">
        <v>204</v>
      </c>
      <c r="E203" s="173" t="s">
        <v>308</v>
      </c>
      <c r="F203" s="201"/>
      <c r="G203" s="119">
        <v>4.7024922118380053</v>
      </c>
      <c r="H203" s="465"/>
      <c r="I203" s="100">
        <v>4.6666666666666661</v>
      </c>
      <c r="J203" s="112">
        <v>4.7500000000000018</v>
      </c>
      <c r="K203" s="119">
        <v>5</v>
      </c>
      <c r="L203" s="465"/>
      <c r="M203" s="100">
        <v>4.5</v>
      </c>
      <c r="N203" s="112">
        <v>5</v>
      </c>
      <c r="O203" s="119">
        <v>0.88806587635000478</v>
      </c>
      <c r="P203" s="465"/>
      <c r="Q203" s="100">
        <v>0.96503767280022001</v>
      </c>
      <c r="R203" s="112">
        <v>0.80186960200011692</v>
      </c>
    </row>
    <row r="204" spans="1:18" s="17" customFormat="1" ht="18" customHeight="1">
      <c r="A204" s="162" t="s">
        <v>81</v>
      </c>
      <c r="B204" s="66"/>
      <c r="C204" s="128" t="s">
        <v>185</v>
      </c>
      <c r="D204" s="133" t="s">
        <v>199</v>
      </c>
      <c r="E204" s="173"/>
      <c r="F204" s="201"/>
      <c r="G204" s="113">
        <f>AVERAGE(G205:G206)</f>
        <v>4.382867094762255</v>
      </c>
      <c r="H204" s="465"/>
      <c r="I204" s="98">
        <f t="shared" ref="I204:R204" si="50">AVERAGE(I205:I206)</f>
        <v>4.2777777777777777</v>
      </c>
      <c r="J204" s="99">
        <f t="shared" si="50"/>
        <v>4.4759615384615383</v>
      </c>
      <c r="K204" s="113">
        <f t="shared" si="50"/>
        <v>4.5</v>
      </c>
      <c r="L204" s="465"/>
      <c r="M204" s="98">
        <f t="shared" si="50"/>
        <v>4.5</v>
      </c>
      <c r="N204" s="99">
        <f t="shared" si="50"/>
        <v>4.5</v>
      </c>
      <c r="O204" s="113">
        <f t="shared" si="50"/>
        <v>0.87816240208006535</v>
      </c>
      <c r="P204" s="465"/>
      <c r="Q204" s="98">
        <f t="shared" si="50"/>
        <v>0.87136717943133379</v>
      </c>
      <c r="R204" s="99">
        <f t="shared" si="50"/>
        <v>0.89398410569312137</v>
      </c>
    </row>
    <row r="205" spans="1:18" s="17" customFormat="1" ht="40.5" customHeight="1">
      <c r="A205" s="162" t="s">
        <v>82</v>
      </c>
      <c r="B205" s="66"/>
      <c r="C205" s="129"/>
      <c r="D205" s="133"/>
      <c r="E205" s="173" t="s">
        <v>309</v>
      </c>
      <c r="F205" s="201"/>
      <c r="G205" s="119">
        <v>4.5666957279860485</v>
      </c>
      <c r="H205" s="465"/>
      <c r="I205" s="100">
        <v>4.5555555555555554</v>
      </c>
      <c r="J205" s="112">
        <v>4.5769230769230766</v>
      </c>
      <c r="K205" s="119">
        <v>5</v>
      </c>
      <c r="L205" s="465"/>
      <c r="M205" s="100">
        <v>5</v>
      </c>
      <c r="N205" s="112">
        <v>5</v>
      </c>
      <c r="O205" s="119">
        <v>0.72640853491756097</v>
      </c>
      <c r="P205" s="465"/>
      <c r="Q205" s="100">
        <v>0.70672577637350587</v>
      </c>
      <c r="R205" s="112">
        <v>0.76442623627862716</v>
      </c>
    </row>
    <row r="206" spans="1:18" s="17" customFormat="1" ht="28.5" customHeight="1">
      <c r="A206" s="162" t="s">
        <v>82</v>
      </c>
      <c r="B206" s="66"/>
      <c r="C206" s="129"/>
      <c r="D206" s="133"/>
      <c r="E206" s="173" t="s">
        <v>310</v>
      </c>
      <c r="F206" s="201"/>
      <c r="G206" s="119">
        <v>4.1990384615384615</v>
      </c>
      <c r="H206" s="465"/>
      <c r="I206" s="100">
        <v>4</v>
      </c>
      <c r="J206" s="112">
        <v>4.3749999999999991</v>
      </c>
      <c r="K206" s="119">
        <v>4</v>
      </c>
      <c r="L206" s="465"/>
      <c r="M206" s="100">
        <v>4</v>
      </c>
      <c r="N206" s="112">
        <v>4</v>
      </c>
      <c r="O206" s="119">
        <v>1.0299162692425698</v>
      </c>
      <c r="P206" s="465"/>
      <c r="Q206" s="100">
        <v>1.0360085824891618</v>
      </c>
      <c r="R206" s="112">
        <v>1.0235419751076156</v>
      </c>
    </row>
    <row r="207" spans="1:18" s="17" customFormat="1" ht="18.75" customHeight="1">
      <c r="A207" s="162" t="s">
        <v>81</v>
      </c>
      <c r="B207" s="66"/>
      <c r="C207" s="128" t="s">
        <v>186</v>
      </c>
      <c r="D207" s="133" t="s">
        <v>205</v>
      </c>
      <c r="E207" s="173"/>
      <c r="F207" s="201"/>
      <c r="G207" s="113">
        <f>AVERAGE(G208:G210)</f>
        <v>4.0671225960233253</v>
      </c>
      <c r="H207" s="465"/>
      <c r="I207" s="98">
        <f t="shared" ref="I207:R207" si="51">AVERAGE(I208:I210)</f>
        <v>3.6694444444444443</v>
      </c>
      <c r="J207" s="99">
        <f t="shared" si="51"/>
        <v>4.3159340659340657</v>
      </c>
      <c r="K207" s="113">
        <f t="shared" si="51"/>
        <v>4</v>
      </c>
      <c r="L207" s="465"/>
      <c r="M207" s="98">
        <f t="shared" si="51"/>
        <v>3.8333333333333335</v>
      </c>
      <c r="N207" s="99">
        <f t="shared" si="51"/>
        <v>4</v>
      </c>
      <c r="O207" s="113">
        <f t="shared" si="51"/>
        <v>0.84832142371765806</v>
      </c>
      <c r="P207" s="465"/>
      <c r="Q207" s="98">
        <f t="shared" si="51"/>
        <v>0.67145704846941257</v>
      </c>
      <c r="R207" s="99">
        <f t="shared" si="51"/>
        <v>0.83512154377976788</v>
      </c>
    </row>
    <row r="208" spans="1:18" s="17" customFormat="1" ht="29.25" customHeight="1">
      <c r="A208" s="162" t="s">
        <v>82</v>
      </c>
      <c r="B208" s="66"/>
      <c r="C208" s="129"/>
      <c r="D208" s="133"/>
      <c r="E208" s="173" t="s">
        <v>311</v>
      </c>
      <c r="F208" s="201"/>
      <c r="G208" s="119">
        <v>4.2305653710247348</v>
      </c>
      <c r="H208" s="465"/>
      <c r="I208" s="100">
        <v>3.8749999999999996</v>
      </c>
      <c r="J208" s="112">
        <v>4.5000000000000009</v>
      </c>
      <c r="K208" s="119">
        <v>4</v>
      </c>
      <c r="L208" s="465"/>
      <c r="M208" s="100">
        <v>4</v>
      </c>
      <c r="N208" s="112">
        <v>4</v>
      </c>
      <c r="O208" s="119">
        <v>0.85162382630562994</v>
      </c>
      <c r="P208" s="465"/>
      <c r="Q208" s="100">
        <v>0.80873394049604719</v>
      </c>
      <c r="R208" s="112">
        <v>0.80017738208147327</v>
      </c>
    </row>
    <row r="209" spans="1:18" s="17" customFormat="1" ht="43.5" customHeight="1">
      <c r="A209" s="162" t="s">
        <v>82</v>
      </c>
      <c r="B209" s="66"/>
      <c r="C209" s="129"/>
      <c r="D209" s="133"/>
      <c r="E209" s="173" t="s">
        <v>312</v>
      </c>
      <c r="F209" s="201"/>
      <c r="G209" s="119">
        <v>4.0569020021074822</v>
      </c>
      <c r="H209" s="465"/>
      <c r="I209" s="100">
        <v>3.8</v>
      </c>
      <c r="J209" s="112">
        <v>4.1785714285714279</v>
      </c>
      <c r="K209" s="119">
        <v>4</v>
      </c>
      <c r="L209" s="465"/>
      <c r="M209" s="100">
        <v>4</v>
      </c>
      <c r="N209" s="112">
        <v>4</v>
      </c>
      <c r="O209" s="119">
        <v>0.76860064497712977</v>
      </c>
      <c r="P209" s="465"/>
      <c r="Q209" s="100">
        <v>0.42383003886049747</v>
      </c>
      <c r="R209" s="112">
        <v>0.87023589419240877</v>
      </c>
    </row>
    <row r="210" spans="1:18" s="17" customFormat="1" ht="30" customHeight="1">
      <c r="A210" s="162" t="s">
        <v>82</v>
      </c>
      <c r="B210" s="66"/>
      <c r="C210" s="129"/>
      <c r="D210" s="133"/>
      <c r="E210" s="173" t="s">
        <v>313</v>
      </c>
      <c r="F210" s="201"/>
      <c r="G210" s="119">
        <v>3.9139004149377596</v>
      </c>
      <c r="H210" s="465"/>
      <c r="I210" s="100">
        <v>3.3333333333333335</v>
      </c>
      <c r="J210" s="112">
        <v>4.2692307692307692</v>
      </c>
      <c r="K210" s="119">
        <v>4</v>
      </c>
      <c r="L210" s="465"/>
      <c r="M210" s="100">
        <v>3.5</v>
      </c>
      <c r="N210" s="112">
        <v>4</v>
      </c>
      <c r="O210" s="119">
        <v>0.92473979987021437</v>
      </c>
      <c r="P210" s="465"/>
      <c r="Q210" s="100">
        <v>0.78180716605169298</v>
      </c>
      <c r="R210" s="112">
        <v>0.83495135506542173</v>
      </c>
    </row>
    <row r="211" spans="1:18" s="17" customFormat="1" ht="18" customHeight="1">
      <c r="A211" s="162" t="s">
        <v>81</v>
      </c>
      <c r="B211" s="66"/>
      <c r="C211" s="128" t="s">
        <v>188</v>
      </c>
      <c r="D211" s="133" t="s">
        <v>113</v>
      </c>
      <c r="E211" s="173"/>
      <c r="F211" s="201"/>
      <c r="G211" s="113">
        <f>AVERAGE(G212:G213)</f>
        <v>4.1876519978864639</v>
      </c>
      <c r="H211" s="465"/>
      <c r="I211" s="98">
        <f t="shared" ref="I211:R211" si="52">AVERAGE(I212:I213)</f>
        <v>4.104166666666667</v>
      </c>
      <c r="J211" s="99">
        <f t="shared" si="52"/>
        <v>4.2652173913043487</v>
      </c>
      <c r="K211" s="113">
        <f t="shared" si="52"/>
        <v>4</v>
      </c>
      <c r="L211" s="465"/>
      <c r="M211" s="98">
        <f t="shared" si="52"/>
        <v>4</v>
      </c>
      <c r="N211" s="99">
        <f t="shared" si="52"/>
        <v>4</v>
      </c>
      <c r="O211" s="113">
        <f t="shared" si="52"/>
        <v>0.94079797258191278</v>
      </c>
      <c r="P211" s="465"/>
      <c r="Q211" s="98">
        <f t="shared" si="52"/>
        <v>1.0502831402957857</v>
      </c>
      <c r="R211" s="99">
        <f t="shared" si="52"/>
        <v>0.82378975215387107</v>
      </c>
    </row>
    <row r="212" spans="1:18" s="17" customFormat="1" ht="28.5" customHeight="1">
      <c r="A212" s="162" t="s">
        <v>82</v>
      </c>
      <c r="B212" s="66"/>
      <c r="C212" s="129"/>
      <c r="D212" s="133"/>
      <c r="E212" s="173" t="s">
        <v>314</v>
      </c>
      <c r="F212" s="201"/>
      <c r="G212" s="119">
        <v>4.3674377224199281</v>
      </c>
      <c r="H212" s="465"/>
      <c r="I212" s="100">
        <v>4.3333333333333339</v>
      </c>
      <c r="J212" s="112">
        <v>4.4000000000000012</v>
      </c>
      <c r="K212" s="119">
        <v>4</v>
      </c>
      <c r="L212" s="465"/>
      <c r="M212" s="100">
        <v>4</v>
      </c>
      <c r="N212" s="112">
        <v>4</v>
      </c>
      <c r="O212" s="119">
        <v>0.74984608484279414</v>
      </c>
      <c r="P212" s="465"/>
      <c r="Q212" s="100">
        <v>0.68787635875830988</v>
      </c>
      <c r="R212" s="112">
        <v>0.82424790893554323</v>
      </c>
    </row>
    <row r="213" spans="1:18" s="17" customFormat="1" ht="40.5" customHeight="1">
      <c r="A213" s="162" t="s">
        <v>82</v>
      </c>
      <c r="B213" s="66"/>
      <c r="C213" s="129"/>
      <c r="D213" s="133"/>
      <c r="E213" s="173" t="s">
        <v>315</v>
      </c>
      <c r="F213" s="201"/>
      <c r="G213" s="119">
        <v>4.0078662733529988</v>
      </c>
      <c r="H213" s="465"/>
      <c r="I213" s="100">
        <v>3.875</v>
      </c>
      <c r="J213" s="112">
        <v>4.1304347826086953</v>
      </c>
      <c r="K213" s="119">
        <v>4</v>
      </c>
      <c r="L213" s="465"/>
      <c r="M213" s="100">
        <v>4</v>
      </c>
      <c r="N213" s="112">
        <v>4</v>
      </c>
      <c r="O213" s="119">
        <v>1.1317498603210314</v>
      </c>
      <c r="P213" s="465"/>
      <c r="Q213" s="100">
        <v>1.4126899218332616</v>
      </c>
      <c r="R213" s="112">
        <v>0.82333159537219891</v>
      </c>
    </row>
    <row r="214" spans="1:18" s="17" customFormat="1" ht="29.25" customHeight="1">
      <c r="A214" s="150" t="s">
        <v>81</v>
      </c>
      <c r="B214" s="57"/>
      <c r="C214" s="128" t="s">
        <v>190</v>
      </c>
      <c r="D214" s="133" t="s">
        <v>206</v>
      </c>
      <c r="E214" s="173"/>
      <c r="F214" s="201"/>
      <c r="G214" s="113">
        <f>AVERAGE(G215:G216)</f>
        <v>4.5094138130140697</v>
      </c>
      <c r="H214" s="465"/>
      <c r="I214" s="98">
        <f t="shared" ref="I214:R214" si="53">AVERAGE(I215:I216)</f>
        <v>4.4111111111111114</v>
      </c>
      <c r="J214" s="99">
        <f t="shared" si="53"/>
        <v>4.6053846153846161</v>
      </c>
      <c r="K214" s="113">
        <f t="shared" si="53"/>
        <v>4.5</v>
      </c>
      <c r="L214" s="465"/>
      <c r="M214" s="98">
        <f t="shared" si="53"/>
        <v>4.25</v>
      </c>
      <c r="N214" s="99">
        <f t="shared" si="53"/>
        <v>4.5</v>
      </c>
      <c r="O214" s="113">
        <f t="shared" si="53"/>
        <v>0.88843621268015727</v>
      </c>
      <c r="P214" s="465"/>
      <c r="Q214" s="98">
        <f t="shared" si="53"/>
        <v>0.79558397908228917</v>
      </c>
      <c r="R214" s="99">
        <f t="shared" si="53"/>
        <v>0.97096442104135261</v>
      </c>
    </row>
    <row r="215" spans="1:18" s="17" customFormat="1" ht="30" customHeight="1">
      <c r="A215" s="150" t="s">
        <v>82</v>
      </c>
      <c r="B215" s="57"/>
      <c r="C215" s="58"/>
      <c r="D215" s="133"/>
      <c r="E215" s="173" t="s">
        <v>316</v>
      </c>
      <c r="F215" s="201"/>
      <c r="G215" s="110">
        <v>4.6647350993377481</v>
      </c>
      <c r="H215" s="465"/>
      <c r="I215" s="98">
        <v>4.6000000000000005</v>
      </c>
      <c r="J215" s="99">
        <v>4.7307692307692317</v>
      </c>
      <c r="K215" s="96">
        <v>5</v>
      </c>
      <c r="L215" s="465"/>
      <c r="M215" s="100">
        <v>4.5</v>
      </c>
      <c r="N215" s="112">
        <v>5</v>
      </c>
      <c r="O215" s="110">
        <v>0.92414533109766006</v>
      </c>
      <c r="P215" s="465"/>
      <c r="Q215" s="100">
        <v>0.94263190763669669</v>
      </c>
      <c r="R215" s="112">
        <v>0.92740053182828341</v>
      </c>
    </row>
    <row r="216" spans="1:18" s="17" customFormat="1" ht="29.25" customHeight="1">
      <c r="A216" s="150" t="s">
        <v>82</v>
      </c>
      <c r="B216" s="57"/>
      <c r="C216" s="58"/>
      <c r="D216" s="133"/>
      <c r="E216" s="173" t="s">
        <v>317</v>
      </c>
      <c r="F216" s="201"/>
      <c r="G216" s="110">
        <v>4.3540925266903914</v>
      </c>
      <c r="H216" s="465"/>
      <c r="I216" s="100">
        <v>4.2222222222222223</v>
      </c>
      <c r="J216" s="112">
        <v>4.4800000000000004</v>
      </c>
      <c r="K216" s="110">
        <v>4</v>
      </c>
      <c r="L216" s="465"/>
      <c r="M216" s="100">
        <v>4</v>
      </c>
      <c r="N216" s="112">
        <v>4</v>
      </c>
      <c r="O216" s="110">
        <v>0.85272709426265458</v>
      </c>
      <c r="P216" s="465"/>
      <c r="Q216" s="100">
        <v>0.64853605052788166</v>
      </c>
      <c r="R216" s="112">
        <v>1.0145283102544218</v>
      </c>
    </row>
    <row r="217" spans="1:18" s="17" customFormat="1" ht="15" customHeight="1">
      <c r="A217" s="146" t="s">
        <v>80</v>
      </c>
      <c r="B217" s="86" t="s">
        <v>192</v>
      </c>
      <c r="C217" s="87" t="s">
        <v>193</v>
      </c>
      <c r="D217" s="88"/>
      <c r="E217" s="153"/>
      <c r="F217" s="221"/>
      <c r="G217" s="467"/>
      <c r="H217" s="465"/>
      <c r="I217" s="465"/>
      <c r="J217" s="466"/>
      <c r="K217" s="467"/>
      <c r="L217" s="465"/>
      <c r="M217" s="465"/>
      <c r="N217" s="466"/>
      <c r="O217" s="467"/>
      <c r="P217" s="465"/>
      <c r="Q217" s="465"/>
      <c r="R217" s="466"/>
    </row>
    <row r="218" spans="1:18" s="17" customFormat="1" ht="33.75" customHeight="1">
      <c r="A218" s="162" t="s">
        <v>81</v>
      </c>
      <c r="B218" s="66"/>
      <c r="C218" s="128" t="s">
        <v>194</v>
      </c>
      <c r="D218" s="135" t="s">
        <v>110</v>
      </c>
      <c r="E218" s="171" t="s">
        <v>318</v>
      </c>
      <c r="F218" s="201"/>
      <c r="G218" s="119">
        <v>4.8855585831062669</v>
      </c>
      <c r="H218" s="465"/>
      <c r="I218" s="100">
        <v>4.833333333333333</v>
      </c>
      <c r="J218" s="112">
        <v>4.9374999999999991</v>
      </c>
      <c r="K218" s="119">
        <v>5</v>
      </c>
      <c r="L218" s="465"/>
      <c r="M218" s="100">
        <v>5</v>
      </c>
      <c r="N218" s="112">
        <v>5</v>
      </c>
      <c r="O218" s="119">
        <v>0.76371011688428192</v>
      </c>
      <c r="P218" s="465"/>
      <c r="Q218" s="100">
        <v>0.81815049288479558</v>
      </c>
      <c r="R218" s="112">
        <v>0.72085200222248036</v>
      </c>
    </row>
    <row r="219" spans="1:18" s="17" customFormat="1" ht="30" customHeight="1">
      <c r="A219" s="150" t="s">
        <v>81</v>
      </c>
      <c r="B219" s="57"/>
      <c r="C219" s="128" t="s">
        <v>195</v>
      </c>
      <c r="D219" s="135" t="s">
        <v>111</v>
      </c>
      <c r="E219" s="171" t="s">
        <v>319</v>
      </c>
      <c r="F219" s="201"/>
      <c r="G219" s="119">
        <v>4.2722103766879878</v>
      </c>
      <c r="H219" s="465"/>
      <c r="I219" s="100">
        <v>4.0909090909090908</v>
      </c>
      <c r="J219" s="112">
        <v>4.4375</v>
      </c>
      <c r="K219" s="119">
        <v>4</v>
      </c>
      <c r="L219" s="465"/>
      <c r="M219" s="100">
        <v>4</v>
      </c>
      <c r="N219" s="112">
        <v>4</v>
      </c>
      <c r="O219" s="119">
        <v>0.74025748210802567</v>
      </c>
      <c r="P219" s="465"/>
      <c r="Q219" s="100">
        <v>0.68528085228231506</v>
      </c>
      <c r="R219" s="112">
        <v>0.76491339689132976</v>
      </c>
    </row>
    <row r="220" spans="1:18" s="17" customFormat="1" ht="41.25" customHeight="1" thickBot="1">
      <c r="A220" s="176" t="s">
        <v>81</v>
      </c>
      <c r="B220" s="177"/>
      <c r="C220" s="178" t="s">
        <v>196</v>
      </c>
      <c r="D220" s="179" t="s">
        <v>112</v>
      </c>
      <c r="E220" s="180" t="s">
        <v>320</v>
      </c>
      <c r="F220" s="201"/>
      <c r="G220" s="123">
        <v>4.3235694822888266</v>
      </c>
      <c r="H220" s="472"/>
      <c r="I220" s="124">
        <v>4.0833333333333321</v>
      </c>
      <c r="J220" s="125">
        <v>4.5624999999999991</v>
      </c>
      <c r="K220" s="123">
        <v>4</v>
      </c>
      <c r="L220" s="472"/>
      <c r="M220" s="124">
        <v>4</v>
      </c>
      <c r="N220" s="125">
        <v>4</v>
      </c>
      <c r="O220" s="123">
        <v>0.8261965367945715</v>
      </c>
      <c r="P220" s="472"/>
      <c r="Q220" s="124">
        <v>0.6551870253354678</v>
      </c>
      <c r="R220" s="125">
        <v>0.92029999852576738</v>
      </c>
    </row>
  </sheetData>
  <mergeCells count="16">
    <mergeCell ref="C202:E202"/>
    <mergeCell ref="C139:E139"/>
    <mergeCell ref="C92:E92"/>
    <mergeCell ref="O11:R11"/>
    <mergeCell ref="C111:E111"/>
    <mergeCell ref="C132:E132"/>
    <mergeCell ref="C17:E17"/>
    <mergeCell ref="C32:E32"/>
    <mergeCell ref="C58:E58"/>
    <mergeCell ref="G11:J11"/>
    <mergeCell ref="K11:N11"/>
    <mergeCell ref="A13:D13"/>
    <mergeCell ref="A14:D14"/>
    <mergeCell ref="F11:F14"/>
    <mergeCell ref="C162:E162"/>
    <mergeCell ref="C183:E183"/>
  </mergeCells>
  <conditionalFormatting sqref="G1:R8 G29:R134 G137:R1048576 G11:R27 K10:R10 O9:R9">
    <cfRule type="cellIs" dxfId="9" priority="18" stopIfTrue="1" operator="equal">
      <formula>"."</formula>
    </cfRule>
  </conditionalFormatting>
  <conditionalFormatting sqref="G136:R136">
    <cfRule type="cellIs" dxfId="8" priority="5" stopIfTrue="1" operator="equal">
      <formula>"."</formula>
    </cfRule>
  </conditionalFormatting>
  <conditionalFormatting sqref="F28:R28">
    <cfRule type="cellIs" dxfId="7" priority="3" stopIfTrue="1" operator="equal">
      <formula>"."</formula>
    </cfRule>
  </conditionalFormatting>
  <conditionalFormatting sqref="F135:R135">
    <cfRule type="cellIs" dxfId="6" priority="2" stopIfTrue="1" operator="equal">
      <formula>"."</formula>
    </cfRule>
  </conditionalFormatting>
  <conditionalFormatting sqref="L9">
    <cfRule type="cellIs" dxfId="5" priority="1" stopIfTrue="1" operator="equal">
      <formula>"."</formula>
    </cfRule>
  </conditionalFormatting>
  <pageMargins left="0.31496062992125984" right="0.31496062992125984" top="0.31496062992125984" bottom="0.31496062992125984" header="0.19685039370078741" footer="0.19685039370078741"/>
  <pageSetup paperSize="9" scale="43" fitToHeight="0" orientation="landscape" r:id="rId1"/>
  <rowBreaks count="3" manualBreakCount="3">
    <brk id="46" max="16383" man="1"/>
    <brk id="89" max="16383" man="1"/>
    <brk id="114" max="16383" man="1"/>
  </rowBreaks>
  <colBreaks count="1" manualBreakCount="1">
    <brk id="19" max="246" man="1"/>
  </colBreaks>
  <ignoredErrors>
    <ignoredError sqref="G18:P18 K54:L54 O54:P54 G54:H54 G166:R16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18" t="s">
        <v>0</v>
      </c>
      <c r="B3" s="19" t="s">
        <v>49</v>
      </c>
      <c r="C3" s="19"/>
      <c r="D3" s="19"/>
      <c r="E3" s="20"/>
      <c r="F3" s="20"/>
    </row>
    <row r="4" spans="1:9" ht="27.6">
      <c r="A4" s="18" t="s">
        <v>1</v>
      </c>
      <c r="B4" s="19" t="s">
        <v>50</v>
      </c>
      <c r="C4" s="19"/>
      <c r="D4" s="19"/>
      <c r="E4" s="20"/>
      <c r="F4" s="20"/>
    </row>
    <row r="5" spans="1:9" ht="27.6">
      <c r="A5" s="19" t="s">
        <v>2</v>
      </c>
      <c r="B5" s="19" t="s">
        <v>51</v>
      </c>
      <c r="C5" s="19"/>
      <c r="D5" s="19"/>
      <c r="E5" s="20"/>
      <c r="F5" s="20"/>
    </row>
    <row r="6" spans="1:9" ht="27.6">
      <c r="A6" s="18" t="s">
        <v>3</v>
      </c>
      <c r="B6" s="19" t="s">
        <v>52</v>
      </c>
      <c r="C6" s="19"/>
      <c r="D6" s="19"/>
      <c r="E6" s="20"/>
      <c r="F6" s="20"/>
    </row>
    <row r="7" spans="1:9" ht="27.6">
      <c r="A7" s="18" t="s">
        <v>53</v>
      </c>
      <c r="B7" s="19" t="s">
        <v>54</v>
      </c>
      <c r="C7" s="19"/>
      <c r="D7" s="19"/>
      <c r="E7" s="20"/>
      <c r="F7" s="20"/>
    </row>
    <row r="8" spans="1:9" ht="79.2">
      <c r="A8" s="19" t="s">
        <v>55</v>
      </c>
      <c r="B8" s="19" t="s">
        <v>56</v>
      </c>
      <c r="C8" s="19"/>
      <c r="D8" s="19"/>
      <c r="E8" s="20"/>
      <c r="F8" s="20"/>
      <c r="G8" s="21" t="s">
        <v>57</v>
      </c>
      <c r="H8" s="22"/>
      <c r="I8" s="22"/>
    </row>
    <row r="9" spans="1:9" ht="13.8">
      <c r="A9" s="23" t="s">
        <v>58</v>
      </c>
      <c r="B9" s="19" t="s">
        <v>59</v>
      </c>
      <c r="C9" s="19"/>
      <c r="D9" s="19"/>
      <c r="E9" s="20"/>
      <c r="F9" s="20"/>
    </row>
    <row r="13" spans="1:9">
      <c r="A13" t="s">
        <v>60</v>
      </c>
    </row>
    <row r="14" spans="1:9">
      <c r="A14" s="24"/>
      <c r="B14" s="24" t="s">
        <v>61</v>
      </c>
      <c r="C14" s="24" t="s">
        <v>62</v>
      </c>
    </row>
    <row r="15" spans="1:9">
      <c r="A15" s="24" t="s">
        <v>63</v>
      </c>
      <c r="B15" s="25"/>
      <c r="C15" s="24"/>
    </row>
    <row r="16" spans="1:9">
      <c r="A16" s="24" t="s">
        <v>64</v>
      </c>
      <c r="B16" s="25"/>
      <c r="C16" s="25"/>
    </row>
    <row r="17" spans="1:3">
      <c r="A17" s="24" t="s">
        <v>65</v>
      </c>
      <c r="B17" s="25"/>
      <c r="C17" s="25"/>
    </row>
    <row r="18" spans="1:3">
      <c r="A18" s="24" t="s">
        <v>66</v>
      </c>
      <c r="B18" s="25"/>
      <c r="C18" s="24"/>
    </row>
    <row r="19" spans="1:3">
      <c r="A19" s="24" t="s">
        <v>67</v>
      </c>
      <c r="B19" s="26"/>
      <c r="C19" s="26"/>
    </row>
    <row r="20" spans="1:3">
      <c r="A20" s="24" t="s">
        <v>68</v>
      </c>
      <c r="B20" s="26"/>
      <c r="C20" s="26"/>
    </row>
    <row r="21" spans="1:3">
      <c r="A21" s="24" t="s">
        <v>69</v>
      </c>
      <c r="B21" s="25"/>
      <c r="C21" s="24"/>
    </row>
    <row r="22" spans="1:3">
      <c r="A22" s="24" t="s">
        <v>70</v>
      </c>
      <c r="B22" s="25"/>
      <c r="C22" s="24"/>
    </row>
    <row r="23" spans="1:3">
      <c r="A23" s="24" t="s">
        <v>71</v>
      </c>
      <c r="B23" s="26"/>
      <c r="C23" s="26"/>
    </row>
    <row r="24" spans="1:3">
      <c r="A24" s="24" t="s">
        <v>72</v>
      </c>
      <c r="B24" s="25"/>
      <c r="C24" s="24"/>
    </row>
  </sheetData>
  <pageMargins left="0.70866141732283472" right="0.70866141732283472" top="0.74803149606299213" bottom="0.74803149606299213" header="0.31496062992125984" footer="0.31496062992125984"/>
  <pageSetup scale="56"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R40"/>
  <sheetViews>
    <sheetView zoomScale="73" zoomScaleNormal="73" workbookViewId="0">
      <selection activeCell="B11" sqref="B11"/>
    </sheetView>
  </sheetViews>
  <sheetFormatPr defaultColWidth="9.109375" defaultRowHeight="13.2"/>
  <cols>
    <col min="1" max="1" width="10.88671875" style="558" customWidth="1"/>
    <col min="2" max="2" width="37.6640625" style="456" customWidth="1"/>
    <col min="3" max="3" width="36" style="456" customWidth="1"/>
    <col min="4" max="4" width="23.6640625" style="456" customWidth="1"/>
    <col min="5" max="5" width="25.6640625" style="456" customWidth="1"/>
    <col min="6" max="6" width="23.6640625" style="456" customWidth="1"/>
    <col min="7" max="7" width="22.44140625" style="456" customWidth="1"/>
    <col min="8" max="8" width="21.44140625" style="456" customWidth="1"/>
    <col min="9" max="9" width="21.33203125" style="456" customWidth="1"/>
    <col min="10" max="13" width="18.44140625" style="456" customWidth="1"/>
    <col min="14" max="14" width="21.33203125" style="456" customWidth="1"/>
    <col min="15" max="15" width="19.6640625" style="456" customWidth="1"/>
    <col min="16" max="16" width="18.88671875" style="456" customWidth="1"/>
    <col min="17" max="16384" width="9.109375" style="456"/>
  </cols>
  <sheetData>
    <row r="1" spans="1:18" ht="67.5" customHeight="1">
      <c r="B1" s="601" t="s">
        <v>565</v>
      </c>
      <c r="C1" s="601"/>
      <c r="D1" s="601"/>
      <c r="E1" s="601"/>
      <c r="F1" s="601"/>
      <c r="G1" s="601"/>
      <c r="I1" s="46" t="s">
        <v>83</v>
      </c>
      <c r="J1" s="464"/>
      <c r="K1" s="499" t="s">
        <v>567</v>
      </c>
      <c r="L1" s="498"/>
      <c r="M1" s="456" t="s">
        <v>568</v>
      </c>
      <c r="N1" s="501"/>
      <c r="O1" s="456" t="s">
        <v>569</v>
      </c>
    </row>
    <row r="3" spans="1:18" ht="17.399999999999999">
      <c r="A3" s="617" t="s">
        <v>575</v>
      </c>
      <c r="B3" s="602" t="s">
        <v>576</v>
      </c>
      <c r="C3" s="602"/>
      <c r="D3" s="602" t="s">
        <v>537</v>
      </c>
      <c r="E3" s="602"/>
      <c r="F3" s="602"/>
      <c r="G3" s="602"/>
      <c r="H3" s="602"/>
      <c r="I3" s="603" t="s">
        <v>538</v>
      </c>
      <c r="J3" s="602"/>
      <c r="K3" s="602"/>
      <c r="L3" s="602"/>
      <c r="M3" s="602"/>
      <c r="N3" s="604" t="s">
        <v>571</v>
      </c>
      <c r="O3" s="605"/>
      <c r="P3" s="605"/>
      <c r="Q3" s="605"/>
      <c r="R3" s="605"/>
    </row>
    <row r="4" spans="1:18" ht="15.6">
      <c r="A4" s="617"/>
      <c r="B4" s="618" t="s">
        <v>539</v>
      </c>
      <c r="C4" s="619" t="s">
        <v>540</v>
      </c>
      <c r="D4" s="606" t="s">
        <v>541</v>
      </c>
      <c r="E4" s="620" t="s">
        <v>542</v>
      </c>
      <c r="F4" s="621"/>
      <c r="G4" s="621"/>
      <c r="H4" s="622"/>
      <c r="I4" s="606" t="s">
        <v>541</v>
      </c>
      <c r="J4" s="612" t="s">
        <v>542</v>
      </c>
      <c r="K4" s="613"/>
      <c r="L4" s="613"/>
      <c r="M4" s="614"/>
      <c r="N4" s="606" t="s">
        <v>541</v>
      </c>
      <c r="O4" s="612" t="s">
        <v>542</v>
      </c>
      <c r="P4" s="613"/>
      <c r="Q4" s="613"/>
      <c r="R4" s="614"/>
    </row>
    <row r="5" spans="1:18">
      <c r="A5" s="617"/>
      <c r="B5" s="618"/>
      <c r="C5" s="619"/>
      <c r="D5" s="607"/>
      <c r="E5" s="615" t="s">
        <v>73</v>
      </c>
      <c r="F5" s="608" t="s">
        <v>75</v>
      </c>
      <c r="G5" s="608" t="s">
        <v>76</v>
      </c>
      <c r="H5" s="610" t="s">
        <v>507</v>
      </c>
      <c r="I5" s="607"/>
      <c r="J5" s="615" t="s">
        <v>73</v>
      </c>
      <c r="K5" s="608" t="s">
        <v>75</v>
      </c>
      <c r="L5" s="608" t="s">
        <v>76</v>
      </c>
      <c r="M5" s="610" t="s">
        <v>507</v>
      </c>
      <c r="N5" s="607"/>
      <c r="O5" s="615" t="s">
        <v>73</v>
      </c>
      <c r="P5" s="608" t="s">
        <v>75</v>
      </c>
      <c r="Q5" s="608" t="s">
        <v>76</v>
      </c>
      <c r="R5" s="610" t="s">
        <v>507</v>
      </c>
    </row>
    <row r="6" spans="1:18">
      <c r="A6" s="617"/>
      <c r="B6" s="618"/>
      <c r="C6" s="619"/>
      <c r="D6" s="607"/>
      <c r="E6" s="616"/>
      <c r="F6" s="609"/>
      <c r="G6" s="609"/>
      <c r="H6" s="611"/>
      <c r="I6" s="607"/>
      <c r="J6" s="616"/>
      <c r="K6" s="609"/>
      <c r="L6" s="609"/>
      <c r="M6" s="611"/>
      <c r="N6" s="607"/>
      <c r="O6" s="616"/>
      <c r="P6" s="609"/>
      <c r="Q6" s="609"/>
      <c r="R6" s="611"/>
    </row>
    <row r="7" spans="1:18">
      <c r="B7" s="457" t="s">
        <v>493</v>
      </c>
      <c r="C7" s="459" t="s">
        <v>543</v>
      </c>
      <c r="D7" s="473"/>
      <c r="E7" s="461"/>
      <c r="F7" s="461"/>
      <c r="G7" s="461"/>
      <c r="H7" s="461"/>
      <c r="I7" s="473"/>
      <c r="J7" s="461"/>
      <c r="K7" s="461"/>
      <c r="L7" s="461"/>
      <c r="M7" s="461"/>
      <c r="N7" s="473"/>
      <c r="O7" s="461"/>
      <c r="P7" s="461"/>
      <c r="Q7" s="461"/>
      <c r="R7" s="462"/>
    </row>
    <row r="8" spans="1:18">
      <c r="B8" s="457" t="s">
        <v>492</v>
      </c>
      <c r="C8" s="459" t="s">
        <v>492</v>
      </c>
      <c r="D8" s="463"/>
      <c r="E8" s="461"/>
      <c r="F8" s="461"/>
      <c r="G8" s="461"/>
      <c r="H8" s="461"/>
      <c r="I8" s="463"/>
      <c r="J8" s="461"/>
      <c r="K8" s="461"/>
      <c r="L8" s="461"/>
      <c r="M8" s="461"/>
      <c r="N8" s="463"/>
      <c r="O8" s="461"/>
      <c r="P8" s="461"/>
      <c r="Q8" s="461"/>
      <c r="R8" s="462"/>
    </row>
    <row r="9" spans="1:18" ht="39.6">
      <c r="A9" s="558" t="s">
        <v>80</v>
      </c>
      <c r="B9" s="456" t="s">
        <v>524</v>
      </c>
      <c r="C9" s="456" t="s">
        <v>544</v>
      </c>
      <c r="D9" s="474">
        <v>6</v>
      </c>
      <c r="E9" s="475">
        <v>4.3533333333333326</v>
      </c>
      <c r="F9" s="475">
        <v>4.4392446633825946</v>
      </c>
      <c r="G9" s="475">
        <v>4.0551071922544955</v>
      </c>
      <c r="H9" s="476">
        <v>4.2485702030311687</v>
      </c>
      <c r="I9" s="477">
        <v>5</v>
      </c>
      <c r="J9" s="478">
        <v>4.5758337550412591</v>
      </c>
      <c r="K9" s="478">
        <v>4.6186186186186182</v>
      </c>
      <c r="L9" s="478">
        <v>4.6200428029839795</v>
      </c>
      <c r="M9" s="479">
        <v>4.3274980886510335</v>
      </c>
      <c r="N9" s="477">
        <f t="shared" ref="N9" si="0">I9-D9</f>
        <v>-1</v>
      </c>
      <c r="O9" s="478">
        <f t="shared" ref="O9" si="1">J9-E9</f>
        <v>0.2225004217079265</v>
      </c>
      <c r="P9" s="478">
        <f t="shared" ref="P9" si="2">K9-F9</f>
        <v>0.17937395523602362</v>
      </c>
      <c r="Q9" s="478">
        <f t="shared" ref="Q9" si="3">L9-G9</f>
        <v>0.56493561072948406</v>
      </c>
      <c r="R9" s="479">
        <f t="shared" ref="R9" si="4">M9-H9</f>
        <v>7.8927885619864746E-2</v>
      </c>
    </row>
    <row r="10" spans="1:18">
      <c r="B10" s="458" t="s">
        <v>8</v>
      </c>
      <c r="C10" s="459" t="s">
        <v>8</v>
      </c>
      <c r="D10" s="480"/>
      <c r="E10" s="481"/>
      <c r="F10" s="481"/>
      <c r="G10" s="481"/>
      <c r="H10" s="482"/>
      <c r="I10" s="480"/>
      <c r="J10" s="481"/>
      <c r="K10" s="481"/>
      <c r="L10" s="481"/>
      <c r="M10" s="482"/>
      <c r="N10" s="480"/>
      <c r="O10" s="481"/>
      <c r="P10" s="481"/>
      <c r="Q10" s="481"/>
      <c r="R10" s="482"/>
    </row>
    <row r="11" spans="1:18" ht="66">
      <c r="A11" s="558" t="s">
        <v>80</v>
      </c>
      <c r="B11" s="456" t="s">
        <v>475</v>
      </c>
      <c r="C11" s="456" t="s">
        <v>545</v>
      </c>
      <c r="D11" s="477">
        <v>5</v>
      </c>
      <c r="E11" s="478">
        <v>4.1550000000000002</v>
      </c>
      <c r="F11" s="478">
        <v>4.0054605887939223</v>
      </c>
      <c r="G11" s="478">
        <v>3.9466666666666672</v>
      </c>
      <c r="H11" s="479">
        <v>4.4458236000427362</v>
      </c>
      <c r="I11" s="477">
        <v>5</v>
      </c>
      <c r="J11" s="478">
        <v>4.3489913993447455</v>
      </c>
      <c r="K11" s="478">
        <v>4.0529478458049883</v>
      </c>
      <c r="L11" s="478">
        <v>4.3881943566309376</v>
      </c>
      <c r="M11" s="479">
        <v>4.6032312559078292</v>
      </c>
      <c r="N11" s="477">
        <f t="shared" ref="N11" si="5">I11-D11</f>
        <v>0</v>
      </c>
      <c r="O11" s="478">
        <f t="shared" ref="O11" si="6">J11-E11</f>
        <v>0.1939913993447453</v>
      </c>
      <c r="P11" s="478">
        <f t="shared" ref="P11" si="7">K11-F11</f>
        <v>4.7487257011066042E-2</v>
      </c>
      <c r="Q11" s="478">
        <f t="shared" ref="Q11" si="8">L11-G11</f>
        <v>0.44152768996427039</v>
      </c>
      <c r="R11" s="479">
        <f t="shared" ref="R11" si="9">M11-H11</f>
        <v>0.15740765586509298</v>
      </c>
    </row>
    <row r="12" spans="1:18" ht="26.4">
      <c r="B12" s="457" t="s">
        <v>11</v>
      </c>
      <c r="C12" s="459" t="s">
        <v>11</v>
      </c>
      <c r="D12" s="480"/>
      <c r="E12" s="481"/>
      <c r="F12" s="481"/>
      <c r="G12" s="481"/>
      <c r="H12" s="482"/>
      <c r="I12" s="480"/>
      <c r="J12" s="481"/>
      <c r="K12" s="481"/>
      <c r="L12" s="481"/>
      <c r="M12" s="482"/>
      <c r="N12" s="480"/>
      <c r="O12" s="481"/>
      <c r="P12" s="481"/>
      <c r="Q12" s="481"/>
      <c r="R12" s="482"/>
    </row>
    <row r="13" spans="1:18" ht="26.4">
      <c r="A13" s="558" t="s">
        <v>80</v>
      </c>
      <c r="B13" s="456" t="s">
        <v>462</v>
      </c>
      <c r="C13" s="456" t="s">
        <v>546</v>
      </c>
      <c r="D13" s="474">
        <v>5</v>
      </c>
      <c r="E13" s="475">
        <v>4.1280000000000001</v>
      </c>
      <c r="F13" s="475"/>
      <c r="G13" s="475">
        <v>3.8347705503212794</v>
      </c>
      <c r="H13" s="476">
        <v>4.3468748452940522</v>
      </c>
      <c r="I13" s="477">
        <v>5.25</v>
      </c>
      <c r="J13" s="478">
        <v>4.5691103068816394</v>
      </c>
      <c r="K13" s="478"/>
      <c r="L13" s="478">
        <v>4.5782143340201573</v>
      </c>
      <c r="M13" s="479">
        <v>4.5576116900057517</v>
      </c>
      <c r="N13" s="477">
        <f t="shared" ref="N13" si="10">I13-D13</f>
        <v>0.25</v>
      </c>
      <c r="O13" s="478">
        <f t="shared" ref="O13" si="11">J13-E13</f>
        <v>0.44111030688163932</v>
      </c>
      <c r="P13" s="478">
        <f t="shared" ref="P13" si="12">K13-F13</f>
        <v>0</v>
      </c>
      <c r="Q13" s="478">
        <f t="shared" ref="Q13" si="13">L13-G13</f>
        <v>0.74344378369887787</v>
      </c>
      <c r="R13" s="479">
        <f t="shared" ref="R13" si="14">M13-H13</f>
        <v>0.21073684471169951</v>
      </c>
    </row>
    <row r="14" spans="1:18">
      <c r="B14" s="457" t="s">
        <v>451</v>
      </c>
      <c r="C14" s="459" t="s">
        <v>547</v>
      </c>
      <c r="D14" s="480"/>
      <c r="E14" s="481"/>
      <c r="F14" s="481"/>
      <c r="G14" s="481"/>
      <c r="H14" s="482"/>
      <c r="I14" s="480"/>
      <c r="J14" s="481"/>
      <c r="K14" s="481"/>
      <c r="L14" s="481"/>
      <c r="M14" s="482"/>
      <c r="N14" s="480"/>
      <c r="O14" s="481"/>
      <c r="P14" s="481"/>
      <c r="Q14" s="481"/>
      <c r="R14" s="482"/>
    </row>
    <row r="15" spans="1:18" ht="26.4">
      <c r="B15" s="457" t="s">
        <v>13</v>
      </c>
      <c r="C15" s="459" t="s">
        <v>13</v>
      </c>
      <c r="D15" s="480"/>
      <c r="E15" s="481"/>
      <c r="F15" s="481"/>
      <c r="G15" s="481"/>
      <c r="H15" s="482"/>
      <c r="I15" s="480"/>
      <c r="J15" s="481"/>
      <c r="K15" s="481"/>
      <c r="L15" s="481"/>
      <c r="M15" s="482"/>
      <c r="N15" s="480"/>
      <c r="O15" s="481"/>
      <c r="P15" s="481"/>
      <c r="Q15" s="481"/>
      <c r="R15" s="482"/>
    </row>
    <row r="16" spans="1:18" ht="26.4">
      <c r="A16" s="558" t="s">
        <v>80</v>
      </c>
      <c r="B16" s="456" t="s">
        <v>450</v>
      </c>
      <c r="C16" s="460" t="s">
        <v>548</v>
      </c>
      <c r="D16" s="483">
        <v>5.5</v>
      </c>
      <c r="E16" s="484">
        <v>4.57</v>
      </c>
      <c r="F16" s="484">
        <v>4.8731884057971016</v>
      </c>
      <c r="G16" s="484">
        <v>4.04</v>
      </c>
      <c r="H16" s="485">
        <v>4.5737567041599956</v>
      </c>
      <c r="I16" s="483">
        <v>4.5</v>
      </c>
      <c r="J16" s="484">
        <v>4.3829576507999999</v>
      </c>
      <c r="K16" s="484">
        <v>4.4279569892473116</v>
      </c>
      <c r="L16" s="484">
        <v>4.2319655968585508</v>
      </c>
      <c r="M16" s="485">
        <v>4.4725270241058404</v>
      </c>
      <c r="N16" s="477">
        <f t="shared" ref="N16" si="15">I16-D16</f>
        <v>-1</v>
      </c>
      <c r="O16" s="478">
        <f t="shared" ref="O16" si="16">J16-E16</f>
        <v>-0.1870423492000004</v>
      </c>
      <c r="P16" s="478">
        <f t="shared" ref="P16" si="17">K16-F16</f>
        <v>-0.44523141654978993</v>
      </c>
      <c r="Q16" s="478">
        <f t="shared" ref="Q16" si="18">L16-G16</f>
        <v>0.19196559685855075</v>
      </c>
      <c r="R16" s="479">
        <f t="shared" ref="R16" si="19">M16-H16</f>
        <v>-0.10122968005415522</v>
      </c>
    </row>
    <row r="17" spans="1:18" ht="52.8">
      <c r="A17" s="558" t="s">
        <v>80</v>
      </c>
      <c r="B17" s="456" t="s">
        <v>440</v>
      </c>
      <c r="C17" s="456" t="s">
        <v>549</v>
      </c>
      <c r="D17" s="477">
        <v>4.83</v>
      </c>
      <c r="E17" s="478">
        <v>4.3500000000000005</v>
      </c>
      <c r="F17" s="478">
        <v>4.3157941595441596</v>
      </c>
      <c r="G17" s="478">
        <v>3.91</v>
      </c>
      <c r="H17" s="479">
        <v>4.6839162222907706</v>
      </c>
      <c r="I17" s="477">
        <v>5.1428571428571432</v>
      </c>
      <c r="J17" s="478">
        <v>4.5889895076731024</v>
      </c>
      <c r="K17" s="478">
        <v>4.8064516129032251</v>
      </c>
      <c r="L17" s="478">
        <v>4.4565587734241898</v>
      </c>
      <c r="M17" s="479">
        <v>4.3035783741734734</v>
      </c>
      <c r="N17" s="477">
        <f t="shared" ref="N17" si="20">I17-D17</f>
        <v>0.31285714285714317</v>
      </c>
      <c r="O17" s="478">
        <f t="shared" ref="O17:R17" si="21">J17-E17</f>
        <v>0.2389895076731019</v>
      </c>
      <c r="P17" s="478">
        <f t="shared" si="21"/>
        <v>0.49065745335906552</v>
      </c>
      <c r="Q17" s="478">
        <f t="shared" si="21"/>
        <v>0.54655877342418968</v>
      </c>
      <c r="R17" s="479">
        <f t="shared" si="21"/>
        <v>-0.38033784811729721</v>
      </c>
    </row>
    <row r="18" spans="1:18">
      <c r="B18" s="457" t="s">
        <v>18</v>
      </c>
      <c r="C18" s="459" t="s">
        <v>18</v>
      </c>
      <c r="D18" s="480"/>
      <c r="E18" s="481"/>
      <c r="F18" s="481"/>
      <c r="G18" s="481"/>
      <c r="H18" s="482"/>
      <c r="I18" s="480"/>
      <c r="J18" s="481"/>
      <c r="K18" s="481"/>
      <c r="L18" s="481"/>
      <c r="M18" s="482"/>
      <c r="N18" s="480"/>
      <c r="O18" s="481"/>
      <c r="P18" s="481"/>
      <c r="Q18" s="481"/>
      <c r="R18" s="482"/>
    </row>
    <row r="19" spans="1:18" ht="26.4">
      <c r="A19" s="558" t="s">
        <v>80</v>
      </c>
      <c r="B19" s="456" t="s">
        <v>426</v>
      </c>
      <c r="C19" s="456" t="s">
        <v>550</v>
      </c>
      <c r="D19" s="474">
        <v>4.8</v>
      </c>
      <c r="E19" s="475">
        <v>4.1051923076923078</v>
      </c>
      <c r="F19" s="475">
        <v>4.1381118881118883</v>
      </c>
      <c r="G19" s="475">
        <v>3.81</v>
      </c>
      <c r="H19" s="476">
        <v>4.2472704232531022</v>
      </c>
      <c r="I19" s="477">
        <v>5.6</v>
      </c>
      <c r="J19" s="478">
        <v>4.4082917631001228</v>
      </c>
      <c r="K19" s="478">
        <v>4.3492943548387082</v>
      </c>
      <c r="L19" s="478">
        <v>4.5178578504210005</v>
      </c>
      <c r="M19" s="479">
        <v>4.4193379549071672</v>
      </c>
      <c r="N19" s="477">
        <f t="shared" ref="N19" si="22">I19-D19</f>
        <v>0.79999999999999982</v>
      </c>
      <c r="O19" s="478">
        <f t="shared" ref="O19" si="23">J19-E19</f>
        <v>0.30309945540781502</v>
      </c>
      <c r="P19" s="478">
        <f t="shared" ref="P19" si="24">K19-F19</f>
        <v>0.21118246672681984</v>
      </c>
      <c r="Q19" s="478">
        <f t="shared" ref="Q19" si="25">L19-G19</f>
        <v>0.70785785042100047</v>
      </c>
      <c r="R19" s="479">
        <f t="shared" ref="R19" si="26">M19-H19</f>
        <v>0.17206753165406496</v>
      </c>
    </row>
    <row r="20" spans="1:18">
      <c r="B20" s="457" t="s">
        <v>21</v>
      </c>
      <c r="C20" s="459" t="s">
        <v>21</v>
      </c>
      <c r="D20" s="480"/>
      <c r="E20" s="481"/>
      <c r="F20" s="481"/>
      <c r="G20" s="481"/>
      <c r="H20" s="482"/>
      <c r="I20" s="480"/>
      <c r="J20" s="481"/>
      <c r="K20" s="481"/>
      <c r="L20" s="481"/>
      <c r="M20" s="482"/>
      <c r="N20" s="480"/>
      <c r="O20" s="481"/>
      <c r="P20" s="481"/>
      <c r="Q20" s="481"/>
      <c r="R20" s="482"/>
    </row>
    <row r="21" spans="1:18" ht="39.6">
      <c r="A21" s="558" t="s">
        <v>80</v>
      </c>
      <c r="B21" s="456" t="s">
        <v>417</v>
      </c>
      <c r="C21" s="456" t="s">
        <v>551</v>
      </c>
      <c r="D21" s="474">
        <v>5</v>
      </c>
      <c r="E21" s="475">
        <v>3.3022211122211123</v>
      </c>
      <c r="F21" s="475">
        <v>2.9829614829614832</v>
      </c>
      <c r="G21" s="475">
        <v>3.77</v>
      </c>
      <c r="H21" s="476">
        <v>4.687619047619048</v>
      </c>
      <c r="I21" s="477"/>
      <c r="J21" s="478">
        <v>3.7939514212952368</v>
      </c>
      <c r="K21" s="478">
        <v>3.3942652329749103</v>
      </c>
      <c r="L21" s="478">
        <v>4.2754709771103219</v>
      </c>
      <c r="M21" s="479">
        <v>4.1165594440186348</v>
      </c>
      <c r="N21" s="477"/>
      <c r="O21" s="478">
        <f t="shared" ref="O21" si="27">J21-E21</f>
        <v>0.49173030907412452</v>
      </c>
      <c r="P21" s="478">
        <f t="shared" ref="P21" si="28">K21-F21</f>
        <v>0.41130375001342712</v>
      </c>
      <c r="Q21" s="478">
        <f t="shared" ref="Q21" si="29">L21-G21</f>
        <v>0.50547097711032185</v>
      </c>
      <c r="R21" s="479">
        <f t="shared" ref="R21" si="30">M21-H21</f>
        <v>-0.57105960360041319</v>
      </c>
    </row>
    <row r="22" spans="1:18" ht="26.4">
      <c r="B22" s="458" t="s">
        <v>24</v>
      </c>
      <c r="C22" s="459" t="s">
        <v>24</v>
      </c>
      <c r="D22" s="480"/>
      <c r="E22" s="481"/>
      <c r="F22" s="481"/>
      <c r="G22" s="481"/>
      <c r="H22" s="482"/>
      <c r="I22" s="480"/>
      <c r="J22" s="481"/>
      <c r="K22" s="481"/>
      <c r="L22" s="481"/>
      <c r="M22" s="482"/>
      <c r="N22" s="480"/>
      <c r="O22" s="481"/>
      <c r="P22" s="481"/>
      <c r="Q22" s="481"/>
      <c r="R22" s="482"/>
    </row>
    <row r="23" spans="1:18" ht="26.4">
      <c r="A23" s="558" t="s">
        <v>80</v>
      </c>
      <c r="B23" s="456" t="s">
        <v>410</v>
      </c>
      <c r="C23" s="456" t="s">
        <v>552</v>
      </c>
      <c r="D23" s="474">
        <v>5.5</v>
      </c>
      <c r="E23" s="475">
        <v>4.2699999999999996</v>
      </c>
      <c r="F23" s="475">
        <v>4.24</v>
      </c>
      <c r="G23" s="475">
        <v>4.18</v>
      </c>
      <c r="H23" s="476">
        <v>4.3902728351126949</v>
      </c>
      <c r="I23" s="477">
        <v>5.5</v>
      </c>
      <c r="J23" s="478">
        <v>4.4324324324324307</v>
      </c>
      <c r="K23" s="478">
        <v>4.4324324324324307</v>
      </c>
      <c r="L23" s="478"/>
      <c r="M23" s="479"/>
      <c r="N23" s="477">
        <f t="shared" ref="N23:N24" si="31">I23-D23</f>
        <v>0</v>
      </c>
      <c r="O23" s="478">
        <f t="shared" ref="O23:O24" si="32">J23-E23</f>
        <v>0.16243243243243111</v>
      </c>
      <c r="P23" s="478">
        <f t="shared" ref="P23:P24" si="33">K23-F23</f>
        <v>0.19243243243243047</v>
      </c>
      <c r="Q23" s="478"/>
      <c r="R23" s="479"/>
    </row>
    <row r="24" spans="1:18" ht="26.4">
      <c r="A24" s="558" t="s">
        <v>80</v>
      </c>
      <c r="B24" s="456" t="s">
        <v>405</v>
      </c>
      <c r="C24" s="456" t="s">
        <v>553</v>
      </c>
      <c r="D24" s="477">
        <v>3.5</v>
      </c>
      <c r="E24" s="478">
        <v>3.9169776817460371</v>
      </c>
      <c r="F24" s="478"/>
      <c r="G24" s="478">
        <v>3.883999374045334</v>
      </c>
      <c r="H24" s="479">
        <v>3.9981248020272409</v>
      </c>
      <c r="I24" s="477">
        <v>4</v>
      </c>
      <c r="J24" s="478">
        <v>4.0838385889230135</v>
      </c>
      <c r="K24" s="478"/>
      <c r="L24" s="478">
        <v>4.0270696378666369</v>
      </c>
      <c r="M24" s="479">
        <v>4.1327926433307596</v>
      </c>
      <c r="N24" s="477">
        <f t="shared" si="31"/>
        <v>0.5</v>
      </c>
      <c r="O24" s="478">
        <f t="shared" si="32"/>
        <v>0.16686090717697644</v>
      </c>
      <c r="P24" s="478">
        <f t="shared" si="33"/>
        <v>0</v>
      </c>
      <c r="Q24" s="478">
        <f t="shared" ref="Q24" si="34">L24-G24</f>
        <v>0.14307026382130283</v>
      </c>
      <c r="R24" s="479">
        <f t="shared" ref="R24" si="35">M24-H24</f>
        <v>0.13466784130351872</v>
      </c>
    </row>
    <row r="25" spans="1:18">
      <c r="B25" s="458" t="s">
        <v>400</v>
      </c>
      <c r="C25" s="459" t="s">
        <v>554</v>
      </c>
      <c r="D25" s="480"/>
      <c r="E25" s="481"/>
      <c r="F25" s="481"/>
      <c r="G25" s="481"/>
      <c r="H25" s="482"/>
      <c r="I25" s="480"/>
      <c r="J25" s="481"/>
      <c r="K25" s="481"/>
      <c r="L25" s="481"/>
      <c r="M25" s="482"/>
      <c r="N25" s="480"/>
      <c r="O25" s="481"/>
      <c r="P25" s="481"/>
      <c r="Q25" s="481"/>
      <c r="R25" s="482"/>
    </row>
    <row r="26" spans="1:18">
      <c r="B26" s="458" t="s">
        <v>26</v>
      </c>
      <c r="C26" s="459" t="s">
        <v>26</v>
      </c>
      <c r="D26" s="486"/>
      <c r="E26" s="487"/>
      <c r="F26" s="487"/>
      <c r="G26" s="487"/>
      <c r="H26" s="488"/>
      <c r="I26" s="480"/>
      <c r="J26" s="481"/>
      <c r="K26" s="481"/>
      <c r="L26" s="481"/>
      <c r="M26" s="482"/>
      <c r="N26" s="480"/>
      <c r="O26" s="481"/>
      <c r="P26" s="481"/>
      <c r="Q26" s="481"/>
      <c r="R26" s="482"/>
    </row>
    <row r="27" spans="1:18" ht="70.5" customHeight="1">
      <c r="A27" s="558" t="s">
        <v>80</v>
      </c>
      <c r="B27" s="456" t="s">
        <v>525</v>
      </c>
      <c r="C27" s="456" t="s">
        <v>555</v>
      </c>
      <c r="D27" s="474">
        <v>4</v>
      </c>
      <c r="E27" s="475">
        <v>4.24</v>
      </c>
      <c r="F27" s="475"/>
      <c r="G27" s="475">
        <v>4.0759819828770869</v>
      </c>
      <c r="H27" s="476">
        <v>4.3613941972770869</v>
      </c>
      <c r="I27" s="477">
        <v>5</v>
      </c>
      <c r="J27" s="478">
        <v>4.4292781223594115</v>
      </c>
      <c r="K27" s="478"/>
      <c r="L27" s="478">
        <v>4.4435612082670914</v>
      </c>
      <c r="M27" s="479">
        <v>4.4177382026331333</v>
      </c>
      <c r="N27" s="477">
        <f t="shared" ref="N27:R28" si="36">I27-D27</f>
        <v>1</v>
      </c>
      <c r="O27" s="478">
        <f t="shared" si="36"/>
        <v>0.18927812235941133</v>
      </c>
      <c r="P27" s="478">
        <f t="shared" si="36"/>
        <v>0</v>
      </c>
      <c r="Q27" s="478">
        <f t="shared" si="36"/>
        <v>0.36757922539000454</v>
      </c>
      <c r="R27" s="479">
        <f t="shared" si="36"/>
        <v>5.6344005356046445E-2</v>
      </c>
    </row>
    <row r="28" spans="1:18" ht="51" customHeight="1">
      <c r="A28" s="558" t="s">
        <v>80</v>
      </c>
      <c r="B28" s="456" t="s">
        <v>395</v>
      </c>
      <c r="C28" s="456" t="s">
        <v>556</v>
      </c>
      <c r="D28" s="477"/>
      <c r="E28" s="478">
        <v>3.6799999999999997</v>
      </c>
      <c r="F28" s="478"/>
      <c r="G28" s="478">
        <v>3.5034398496240602</v>
      </c>
      <c r="H28" s="479">
        <v>3.7974118893978264</v>
      </c>
      <c r="I28" s="477"/>
      <c r="J28" s="478">
        <v>3.9574075828770878</v>
      </c>
      <c r="K28" s="478"/>
      <c r="L28" s="478">
        <v>3.994299690306379</v>
      </c>
      <c r="M28" s="479">
        <v>3.9308918810389937</v>
      </c>
      <c r="N28" s="477">
        <f t="shared" si="36"/>
        <v>0</v>
      </c>
      <c r="O28" s="478">
        <f t="shared" si="36"/>
        <v>0.27740758287708811</v>
      </c>
      <c r="P28" s="478">
        <f t="shared" si="36"/>
        <v>0</v>
      </c>
      <c r="Q28" s="478">
        <f t="shared" si="36"/>
        <v>0.4908598406823188</v>
      </c>
      <c r="R28" s="479">
        <f t="shared" si="36"/>
        <v>0.13347999164116731</v>
      </c>
    </row>
    <row r="29" spans="1:18">
      <c r="B29" s="457" t="s">
        <v>31</v>
      </c>
      <c r="C29" s="459" t="s">
        <v>31</v>
      </c>
      <c r="D29" s="480"/>
      <c r="E29" s="481"/>
      <c r="F29" s="481"/>
      <c r="G29" s="481"/>
      <c r="H29" s="482"/>
      <c r="I29" s="480"/>
      <c r="J29" s="481"/>
      <c r="K29" s="481"/>
      <c r="L29" s="481"/>
      <c r="M29" s="482"/>
      <c r="N29" s="480"/>
      <c r="O29" s="481"/>
      <c r="P29" s="481"/>
      <c r="Q29" s="481"/>
      <c r="R29" s="482"/>
    </row>
    <row r="30" spans="1:18" ht="26.4">
      <c r="A30" s="558" t="s">
        <v>80</v>
      </c>
      <c r="B30" s="456" t="s">
        <v>386</v>
      </c>
      <c r="C30" s="456" t="s">
        <v>557</v>
      </c>
      <c r="D30" s="474">
        <v>5</v>
      </c>
      <c r="E30" s="475">
        <v>4.0730000000000004</v>
      </c>
      <c r="F30" s="475"/>
      <c r="G30" s="475">
        <v>3.9075990833796355</v>
      </c>
      <c r="H30" s="476">
        <v>4.21788367380681</v>
      </c>
      <c r="I30" s="477">
        <v>4.75</v>
      </c>
      <c r="J30" s="478">
        <v>4.0573653267068783</v>
      </c>
      <c r="K30" s="478"/>
      <c r="L30" s="478">
        <v>3.9461078971368653</v>
      </c>
      <c r="M30" s="479">
        <v>4.1408837847536653</v>
      </c>
      <c r="N30" s="477">
        <f t="shared" ref="N30:N31" si="37">I30-D30</f>
        <v>-0.25</v>
      </c>
      <c r="O30" s="478">
        <f t="shared" ref="O30:O31" si="38">J30-E30</f>
        <v>-1.563467329312207E-2</v>
      </c>
      <c r="P30" s="478">
        <f t="shared" ref="P30:P31" si="39">K30-F30</f>
        <v>0</v>
      </c>
      <c r="Q30" s="478">
        <f t="shared" ref="Q30:Q31" si="40">L30-G30</f>
        <v>3.8508813757229809E-2</v>
      </c>
      <c r="R30" s="479">
        <f t="shared" ref="R30:R31" si="41">M30-H30</f>
        <v>-7.6999889053144699E-2</v>
      </c>
    </row>
    <row r="31" spans="1:18" ht="26.4">
      <c r="A31" s="558" t="s">
        <v>80</v>
      </c>
      <c r="B31" s="456" t="s">
        <v>373</v>
      </c>
      <c r="C31" s="456" t="s">
        <v>558</v>
      </c>
      <c r="D31" s="477"/>
      <c r="E31" s="478">
        <v>4.21</v>
      </c>
      <c r="F31" s="478">
        <v>4.3703703703703702</v>
      </c>
      <c r="G31" s="478">
        <v>3.95</v>
      </c>
      <c r="H31" s="479">
        <v>4.3010846395552056</v>
      </c>
      <c r="I31" s="477"/>
      <c r="J31" s="478">
        <v>4.7202486512490633</v>
      </c>
      <c r="K31" s="478">
        <v>4.7419913419913424</v>
      </c>
      <c r="L31" s="478">
        <v>4.8973141011917498</v>
      </c>
      <c r="M31" s="479">
        <v>4.5216436999192613</v>
      </c>
      <c r="N31" s="477">
        <f t="shared" si="37"/>
        <v>0</v>
      </c>
      <c r="O31" s="478">
        <f t="shared" si="38"/>
        <v>0.51024865124906338</v>
      </c>
      <c r="P31" s="478">
        <f t="shared" si="39"/>
        <v>0.37162097162097218</v>
      </c>
      <c r="Q31" s="478">
        <f t="shared" si="40"/>
        <v>0.94731410119174964</v>
      </c>
      <c r="R31" s="479">
        <f t="shared" si="41"/>
        <v>0.2205590603640557</v>
      </c>
    </row>
    <row r="32" spans="1:18">
      <c r="B32" s="457" t="s">
        <v>368</v>
      </c>
      <c r="C32" s="459" t="s">
        <v>37</v>
      </c>
      <c r="D32" s="480"/>
      <c r="E32" s="481"/>
      <c r="F32" s="481"/>
      <c r="G32" s="481"/>
      <c r="H32" s="482"/>
      <c r="I32" s="480"/>
      <c r="J32" s="481"/>
      <c r="K32" s="481"/>
      <c r="L32" s="481"/>
      <c r="M32" s="482"/>
      <c r="N32" s="480"/>
      <c r="O32" s="481"/>
      <c r="P32" s="481"/>
      <c r="Q32" s="481"/>
      <c r="R32" s="482"/>
    </row>
    <row r="33" spans="1:18" ht="52.8">
      <c r="A33" s="558" t="s">
        <v>80</v>
      </c>
      <c r="B33" s="456" t="s">
        <v>367</v>
      </c>
      <c r="C33" s="456" t="s">
        <v>559</v>
      </c>
      <c r="D33" s="474">
        <v>5</v>
      </c>
      <c r="E33" s="475">
        <v>4.1033333333333326</v>
      </c>
      <c r="F33" s="475"/>
      <c r="G33" s="475">
        <v>3.5866666666666664</v>
      </c>
      <c r="H33" s="476">
        <v>4.5539545721493049</v>
      </c>
      <c r="I33" s="477">
        <v>4.333333333333333</v>
      </c>
      <c r="J33" s="478">
        <v>4.4574813461438474</v>
      </c>
      <c r="K33" s="478"/>
      <c r="L33" s="478">
        <v>4.3290655208842139</v>
      </c>
      <c r="M33" s="479">
        <v>4.5684301064901156</v>
      </c>
      <c r="N33" s="477">
        <f t="shared" ref="N33" si="42">I33-D33</f>
        <v>-0.66666666666666696</v>
      </c>
      <c r="O33" s="478">
        <f t="shared" ref="O33" si="43">J33-E33</f>
        <v>0.35414801281051478</v>
      </c>
      <c r="P33" s="478">
        <f t="shared" ref="P33" si="44">K33-F33</f>
        <v>0</v>
      </c>
      <c r="Q33" s="478">
        <f t="shared" ref="Q33" si="45">L33-G33</f>
        <v>0.74239885421754748</v>
      </c>
      <c r="R33" s="479">
        <f t="shared" ref="R33" si="46">M33-H33</f>
        <v>1.4475534340810725E-2</v>
      </c>
    </row>
    <row r="34" spans="1:18">
      <c r="B34" s="457" t="s">
        <v>360</v>
      </c>
      <c r="C34" s="459" t="s">
        <v>560</v>
      </c>
      <c r="D34" s="480"/>
      <c r="E34" s="481"/>
      <c r="F34" s="481"/>
      <c r="G34" s="481"/>
      <c r="H34" s="482"/>
      <c r="I34" s="480"/>
      <c r="J34" s="481"/>
      <c r="K34" s="481"/>
      <c r="L34" s="481"/>
      <c r="M34" s="482"/>
      <c r="N34" s="480"/>
      <c r="O34" s="481"/>
      <c r="P34" s="481"/>
      <c r="Q34" s="481"/>
      <c r="R34" s="482"/>
    </row>
    <row r="35" spans="1:18">
      <c r="B35" s="457" t="s">
        <v>39</v>
      </c>
      <c r="C35" s="459" t="s">
        <v>561</v>
      </c>
      <c r="D35" s="486"/>
      <c r="E35" s="487"/>
      <c r="F35" s="487"/>
      <c r="G35" s="487"/>
      <c r="H35" s="488"/>
      <c r="I35" s="480"/>
      <c r="J35" s="481"/>
      <c r="K35" s="481"/>
      <c r="L35" s="481"/>
      <c r="M35" s="482"/>
      <c r="N35" s="480"/>
      <c r="O35" s="481"/>
      <c r="P35" s="481"/>
      <c r="Q35" s="481"/>
      <c r="R35" s="482"/>
    </row>
    <row r="36" spans="1:18" ht="26.4">
      <c r="A36" s="558" t="s">
        <v>80</v>
      </c>
      <c r="B36" s="456" t="s">
        <v>359</v>
      </c>
      <c r="C36" s="456" t="s">
        <v>562</v>
      </c>
      <c r="D36" s="474">
        <v>5</v>
      </c>
      <c r="E36" s="475">
        <v>4.5533333333333328</v>
      </c>
      <c r="F36" s="475">
        <v>4.7464285714285719</v>
      </c>
      <c r="G36" s="475">
        <v>3.5554263565891477</v>
      </c>
      <c r="H36" s="476">
        <v>4.6456109134045072</v>
      </c>
      <c r="I36" s="477">
        <v>5.333333333333333</v>
      </c>
      <c r="J36" s="478">
        <v>4.4967114360130829</v>
      </c>
      <c r="K36" s="478">
        <v>4.5352822580645151</v>
      </c>
      <c r="L36" s="478">
        <v>4.3836978131212723</v>
      </c>
      <c r="M36" s="479">
        <v>4.4446652096165318</v>
      </c>
      <c r="N36" s="477">
        <f t="shared" ref="N36" si="47">I36-D36</f>
        <v>0.33333333333333304</v>
      </c>
      <c r="O36" s="478">
        <f t="shared" ref="O36" si="48">J36-E36</f>
        <v>-5.6621897320249914E-2</v>
      </c>
      <c r="P36" s="478">
        <f t="shared" ref="P36" si="49">K36-F36</f>
        <v>-0.21114631336405676</v>
      </c>
      <c r="Q36" s="478">
        <f t="shared" ref="Q36" si="50">L36-G36</f>
        <v>0.82827145653212453</v>
      </c>
      <c r="R36" s="479">
        <f t="shared" ref="R36" si="51">M36-H36</f>
        <v>-0.20094570378797538</v>
      </c>
    </row>
    <row r="37" spans="1:18">
      <c r="B37" s="457" t="s">
        <v>41</v>
      </c>
      <c r="C37" s="459" t="s">
        <v>41</v>
      </c>
      <c r="D37" s="489"/>
      <c r="E37" s="490"/>
      <c r="F37" s="490"/>
      <c r="G37" s="490"/>
      <c r="H37" s="491"/>
      <c r="I37" s="480"/>
      <c r="J37" s="481"/>
      <c r="K37" s="481"/>
      <c r="L37" s="481"/>
      <c r="M37" s="482"/>
      <c r="N37" s="480"/>
      <c r="O37" s="481"/>
      <c r="P37" s="481"/>
      <c r="Q37" s="481"/>
      <c r="R37" s="482"/>
    </row>
    <row r="38" spans="1:18" ht="26.4">
      <c r="A38" s="558" t="s">
        <v>80</v>
      </c>
      <c r="B38" s="456" t="s">
        <v>352</v>
      </c>
      <c r="C38" s="456" t="s">
        <v>563</v>
      </c>
      <c r="D38" s="474">
        <v>5.166666666666667</v>
      </c>
      <c r="E38" s="475">
        <v>4.67</v>
      </c>
      <c r="F38" s="475">
        <v>4.6677718832891255</v>
      </c>
      <c r="G38" s="475"/>
      <c r="H38" s="476"/>
      <c r="I38" s="477">
        <v>4.833333333333333</v>
      </c>
      <c r="J38" s="478">
        <v>4.3515151515151516</v>
      </c>
      <c r="K38" s="478">
        <v>4.3515151515151516</v>
      </c>
      <c r="L38" s="478"/>
      <c r="M38" s="479"/>
      <c r="N38" s="477">
        <f t="shared" ref="N38" si="52">I38-D38</f>
        <v>-0.33333333333333393</v>
      </c>
      <c r="O38" s="478">
        <f t="shared" ref="O38" si="53">J38-E38</f>
        <v>-0.31848484848484837</v>
      </c>
      <c r="P38" s="478">
        <f t="shared" ref="P38" si="54">K38-F38</f>
        <v>-0.31625673177397395</v>
      </c>
      <c r="Q38" s="478">
        <f t="shared" ref="Q38" si="55">L38-G38</f>
        <v>0</v>
      </c>
      <c r="R38" s="479">
        <f t="shared" ref="R38" si="56">M38-H38</f>
        <v>0</v>
      </c>
    </row>
    <row r="39" spans="1:18">
      <c r="B39" s="457" t="s">
        <v>46</v>
      </c>
      <c r="C39" s="459" t="s">
        <v>46</v>
      </c>
      <c r="D39" s="480"/>
      <c r="E39" s="481"/>
      <c r="F39" s="481"/>
      <c r="G39" s="481"/>
      <c r="H39" s="482"/>
      <c r="I39" s="480"/>
      <c r="J39" s="481"/>
      <c r="K39" s="481"/>
      <c r="L39" s="481"/>
      <c r="M39" s="482"/>
      <c r="N39" s="480"/>
      <c r="O39" s="481"/>
      <c r="P39" s="481"/>
      <c r="Q39" s="481"/>
      <c r="R39" s="482"/>
    </row>
    <row r="40" spans="1:18" ht="39.6">
      <c r="A40" s="558" t="s">
        <v>80</v>
      </c>
      <c r="B40" s="456" t="s">
        <v>343</v>
      </c>
      <c r="C40" s="456" t="s">
        <v>564</v>
      </c>
      <c r="D40" s="492">
        <v>6</v>
      </c>
      <c r="E40" s="493">
        <v>4.0999999999999996</v>
      </c>
      <c r="F40" s="493">
        <v>4.1007326007325986</v>
      </c>
      <c r="G40" s="493"/>
      <c r="H40" s="494"/>
      <c r="I40" s="495">
        <v>5</v>
      </c>
      <c r="J40" s="496">
        <v>4.1358173076923084</v>
      </c>
      <c r="K40" s="496">
        <v>4.1358173076923084</v>
      </c>
      <c r="L40" s="496"/>
      <c r="M40" s="497"/>
      <c r="N40" s="477">
        <f t="shared" ref="N40" si="57">I40-D40</f>
        <v>-1</v>
      </c>
      <c r="O40" s="478">
        <f t="shared" ref="O40" si="58">J40-E40</f>
        <v>3.5817307692308731E-2</v>
      </c>
      <c r="P40" s="478">
        <f t="shared" ref="P40" si="59">K40-F40</f>
        <v>3.5084706959709777E-2</v>
      </c>
      <c r="Q40" s="478">
        <f t="shared" ref="Q40" si="60">L40-G40</f>
        <v>0</v>
      </c>
      <c r="R40" s="479">
        <f t="shared" ref="R40" si="61">M40-H40</f>
        <v>0</v>
      </c>
    </row>
  </sheetData>
  <mergeCells count="26">
    <mergeCell ref="A3:A6"/>
    <mergeCell ref="B4:B6"/>
    <mergeCell ref="C4:C6"/>
    <mergeCell ref="D4:D6"/>
    <mergeCell ref="E4:H4"/>
    <mergeCell ref="E5:E6"/>
    <mergeCell ref="F5:F6"/>
    <mergeCell ref="G5:G6"/>
    <mergeCell ref="H5:H6"/>
    <mergeCell ref="I4:I6"/>
    <mergeCell ref="P5:P6"/>
    <mergeCell ref="Q5:Q6"/>
    <mergeCell ref="R5:R6"/>
    <mergeCell ref="O4:R4"/>
    <mergeCell ref="J5:J6"/>
    <mergeCell ref="K5:K6"/>
    <mergeCell ref="L5:L6"/>
    <mergeCell ref="M5:M6"/>
    <mergeCell ref="O5:O6"/>
    <mergeCell ref="J4:M4"/>
    <mergeCell ref="N4:N6"/>
    <mergeCell ref="B1:G1"/>
    <mergeCell ref="B3:C3"/>
    <mergeCell ref="D3:H3"/>
    <mergeCell ref="I3:M3"/>
    <mergeCell ref="N3:R3"/>
  </mergeCells>
  <conditionalFormatting sqref="N9:R40">
    <cfRule type="cellIs" dxfId="4" priority="2" operator="lessThan">
      <formula>0</formula>
    </cfRule>
    <cfRule type="cellIs" dxfId="3" priority="3" operator="greaterThan">
      <formula>0.5</formula>
    </cfRule>
    <cfRule type="cellIs" dxfId="2" priority="4" operator="greaterThan">
      <formula>1</formula>
    </cfRule>
    <cfRule type="cellIs" dxfId="1" priority="5" operator="lessThan">
      <formula>0</formula>
    </cfRule>
  </conditionalFormatting>
  <conditionalFormatting sqref="D27:R28 D30:R31 D33:R33 D36:R36 D38:R38 D40:R40 D23:R24 D21:R21 D19:R19 D16:R17 D13:R13 D11:R11 D9:R9">
    <cfRule type="cellIs" dxfId="0" priority="1" operator="equal">
      <formula>0</formula>
    </cfRule>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ae36a3ffbc694c3abe07f98ac039f7fd xmlns="bac24aee-c3c6-421c-80f4-4b66ef3c1524"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pb5335f8765c484a86ddd10580650a95 xmlns="ca82dde9-3436-4d3d-bddd-d31447390034"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2015-09-24T10:05:43+00:00</OECDExpirationDate>
    <eShareCommitteeTaxHTField0 xmlns="c9f238dd-bb73-4aef-a7a5-d644ad823e52">
      <Terms xmlns="http://schemas.microsoft.com/office/infopath/2007/PartnerControls"/>
    </eShareCommitteeTaxHTField0>
    <OECDPinnedBy xmlns="bac24aee-c3c6-421c-80f4-4b66ef3c1524">
      <UserInfo>
        <DisplayName/>
        <AccountId xsi:nil="true"/>
        <AccountType/>
      </UserInfo>
    </OECDPinnedBy>
    <aa366335bba64f7186c6f91b1ae503c2 xmlns="ca82dde9-3436-4d3d-bddd-d31447390034" xsi:nil="true"/>
    <gb49509ed4b547c3a776a54197a04d05 xmlns="3e8be076-f08f-4743-861f-4e327af0d5b9">
      <Terms xmlns="http://schemas.microsoft.com/office/infopath/2007/PartnerControls"/>
    </gb49509ed4b547c3a776a54197a04d05>
    <OECDTagsCache xmlns="bac24aee-c3c6-421c-80f4-4b66ef3c1524" xsi:nil="true"/>
    <la7711aa934748bb87e5f2c63fedaa50 xmlns="bac24aee-c3c6-421c-80f4-4b66ef3c1524" xsi:nil="true"/>
    <OECDKimStatus xmlns="54c4cd27-f286-408f-9ce0-33c1e0f3ab39">Draft</OECDKimStatus>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CountryTaxHTField0 xmlns="c9f238dd-bb73-4aef-a7a5-d644ad823e52">
      <Terms xmlns="http://schemas.microsoft.com/office/infopath/2007/PartnerControls"/>
    </eShareCountry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2.xml><?xml version="1.0" encoding="utf-8"?>
<?mso-contentType ?>
<SharedContentType xmlns="Microsoft.SharePoint.Taxonomy.ContentTypeSync" SourceId="27ec883c-a62c-444f-a935-fcddb579e39d" ContentTypeId="0x0101008B4DD370EC31429186F3AD49F0D3098F2C" PreviousValue="false"/>
</file>

<file path=customXml/item3.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Media" ma:contentTypeID="0x0101008B4DD370EC31429186F3AD49F0D3098F2C003A8F2DB97F41E849955716B8D3224C96003D90526C6A6879419A5BED16ACE1CD5D" ma:contentTypeVersion="88" ma:contentTypeDescription="" ma:contentTypeScope="" ma:versionID="1ae033251b9b568b8b1821b75f5a942b">
  <xsd:schema xmlns:xsd="http://www.w3.org/2001/XMLSchema" xmlns:xs="http://www.w3.org/2001/XMLSchema" xmlns:p="http://schemas.microsoft.com/office/2006/metadata/properties" xmlns:ns2="54c4cd27-f286-408f-9ce0-33c1e0f3ab39" xmlns:ns3="3e8be076-f08f-4743-861f-4e327af0d5b9" xmlns:ns4="c9f238dd-bb73-4aef-a7a5-d644ad823e52" xmlns:ns5="bac24aee-c3c6-421c-80f4-4b66ef3c1524" xmlns:ns6="ca82dde9-3436-4d3d-bddd-d31447390034" targetNamespace="http://schemas.microsoft.com/office/2006/metadata/properties" ma:root="true" ma:fieldsID="77e8a14eeae8e9b410e76fb9cd825afd" ns2:_="" ns3:_="" ns4:_="" ns5:_="" ns6:_="">
    <xsd:import namespace="54c4cd27-f286-408f-9ce0-33c1e0f3ab39"/>
    <xsd:import namespace="3e8be076-f08f-4743-861f-4e327af0d5b9"/>
    <xsd:import namespace="c9f238dd-bb73-4aef-a7a5-d644ad823e52"/>
    <xsd:import namespace="bac24aee-c3c6-421c-80f4-4b66ef3c1524"/>
    <xsd:import namespace="ca82dde9-3436-4d3d-bddd-d31447390034"/>
    <xsd:element name="properties">
      <xsd:complexType>
        <xsd:sequence>
          <xsd:element name="documentManagement">
            <xsd:complexType>
              <xsd:all>
                <xsd:element ref="ns4:eShareCommitteeTaxHTField0" minOccurs="0"/>
                <xsd:element ref="ns5:ae36a3ffbc694c3abe07f98ac039f7fd" minOccurs="0"/>
                <xsd:element ref="ns5:OECDProjectManager" minOccurs="0"/>
                <xsd:element ref="ns5:OECDProjectMembers" minOccurs="0"/>
                <xsd:element ref="ns5:OECDTagsCache" minOccurs="0"/>
                <xsd:element ref="ns5:OECDPinnedBy" minOccurs="0"/>
                <xsd:element ref="ns5:OECDProjectLookup" minOccurs="0"/>
                <xsd:element ref="ns2:OECDKimStatus" minOccurs="0"/>
                <xsd:element ref="ns4:eShareKeywordsTaxHTField0" minOccurs="0"/>
                <xsd:element ref="ns4:eShareTopicTaxHTField0" minOccurs="0"/>
                <xsd:element ref="ns4:eShareCountryTaxHTField0" minOccurs="0"/>
                <xsd:element ref="ns6:TaxCatchAllLabel" minOccurs="0"/>
                <xsd:element ref="ns4:eSharePWBTaxHTField0" minOccurs="0"/>
                <xsd:element ref="ns6:pb5335f8765c484a86ddd10580650a95" minOccurs="0"/>
                <xsd:element ref="ns5:Project_x003a_ID" minOccurs="0"/>
                <xsd:element ref="ns5:Project_x003a_Project_x0020_status" minOccurs="0"/>
                <xsd:element ref="ns5:Project_x003A_ID1" minOccurs="0"/>
                <xsd:element ref="ns5:la7711aa934748bb87e5f2c63fedaa50" minOccurs="0"/>
                <xsd:element ref="ns3:OECDExpirationDate" minOccurs="0"/>
                <xsd:element ref="ns5:OECDMainProject" minOccurs="0"/>
                <xsd:element ref="ns6:TaxCatchAll" minOccurs="0"/>
                <xsd:element ref="ns6:aa366335bba64f7186c6f91b1ae503c2" minOccurs="0"/>
                <xsd:element ref="ns3:gb49509ed4b547c3a776a54197a04d05" minOccurs="0"/>
                <xsd:element ref="ns5: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22" nillable="true" ma:displayName="Kim status" ma:default="Draft" ma:description="" ma:format="Dropdown" ma:hidden="true" ma:internalName="OECDKimStatus">
      <xsd:simpleType>
        <xsd:restriction base="dms:Choice">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5" nillable="true" ma:displayName="Expiration Date" ma:default="[today]" ma:description="" ma:format="DateOnly" ma:indexed="true" ma:internalName="OECDExpirationDate">
      <xsd:simpleType>
        <xsd:restriction base="dms:DateTime"/>
      </xsd:simpleType>
    </xsd:element>
    <xsd:element name="gb49509ed4b547c3a776a54197a04d05" ma:index="39"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mmitteeTaxHTField0" ma:index="12"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KeywordsTaxHTField0" ma:index="23"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TopicTaxHTField0" ma:index="24"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CountryTaxHTField0" ma:index="25"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PWBTaxHTField0" ma:index="28"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ae36a3ffbc694c3abe07f98ac039f7fd" ma:index="13" nillable="true" ma:displayName="Deliverable partners_0" ma:hidden="true" ma:internalName="ae36a3ffbc694c3abe07f98ac039f7fd">
      <xsd:simpleType>
        <xsd:restriction base="dms:Note"/>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Lookup" ma:index="20"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Project_x003a_ID" ma:index="31" nillable="true" ma:displayName="Project:ID" ma:hidden="true" ma:list="d7c62838-b964-49db-983e-a9b6b18df504" ma:internalName="Project_x003A_ID" ma:readOnly="true" ma:showField="ID" ma:web="bac24aee-c3c6-421c-80f4-4b66ef3c1524">
      <xsd:simpleType>
        <xsd:restriction base="dms:Lookup"/>
      </xsd:simpleType>
    </xsd:element>
    <xsd:element name="Project_x003a_Project_x0020_status" ma:index="32"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33" nillable="true" ma:displayName="Project:ID" ma:list="d7c62838-b964-49db-983e-a9b6b18df504" ma:internalName="Project_x003A_ID1" ma:readOnly="true" ma:showField="ID" ma:web="bac24aee-c3c6-421c-80f4-4b66ef3c1524">
      <xsd:simpleType>
        <xsd:restriction base="dms:Lookup"/>
      </xsd:simpleType>
    </xsd:element>
    <xsd:element name="la7711aa934748bb87e5f2c63fedaa50" ma:index="34" nillable="true" ma:displayName="Deliverable owner_0" ma:hidden="true" ma:internalName="la7711aa934748bb87e5f2c63fedaa50">
      <xsd:simpleType>
        <xsd:restriction base="dms:Note"/>
      </xsd:simpleType>
    </xsd:element>
    <xsd:element name="OECDMainProject" ma:index="36" nillable="true" ma:displayName="Main project" ma:description="" ma:hidden="true" ma:list="d7c62838-b964-49db-983e-a9b6b18df504" ma:internalName="OECDMainProject" ma:readOnly="false" ma:showField="OECDShortProjectName">
      <xsd:simpleType>
        <xsd:restriction base="dms:Unknown"/>
      </xsd:simpleType>
    </xsd:element>
    <xsd:element name="ib47e70ad3914e2a95ae7a85fde5d52a" ma:index="40"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27"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pb5335f8765c484a86ddd10580650a95" ma:index="30" nillable="true" ma:displayName="Topic_0" ma:hidden="true" ma:internalName="pb5335f8765c484a86ddd10580650a95">
      <xsd:simpleType>
        <xsd:restriction base="dms:Note"/>
      </xsd:simpleType>
    </xsd:element>
    <xsd:element name="TaxCatchAll" ma:index="37"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aa366335bba64f7186c6f91b1ae503c2" ma:index="38" nillable="true" ma:displayName="Country_0" ma:hidden="true" ma:internalName="aa366335bba64f7186c6f91b1ae503c2">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33E835-ABC4-4BF8-9D8B-8386ADB636DE}"/>
</file>

<file path=customXml/itemProps2.xml><?xml version="1.0" encoding="utf-8"?>
<ds:datastoreItem xmlns:ds="http://schemas.openxmlformats.org/officeDocument/2006/customXml" ds:itemID="{C0532E18-C257-4541-8D03-5C6F27B5B265}"/>
</file>

<file path=customXml/itemProps3.xml><?xml version="1.0" encoding="utf-8"?>
<ds:datastoreItem xmlns:ds="http://schemas.openxmlformats.org/officeDocument/2006/customXml" ds:itemID="{154102B1-5727-4DF9-8655-918773A4A4B4}"/>
</file>

<file path=customXml/itemProps4.xml><?xml version="1.0" encoding="utf-8"?>
<ds:datastoreItem xmlns:ds="http://schemas.openxmlformats.org/officeDocument/2006/customXml" ds:itemID="{6A6F3CAC-D352-47AA-BCF8-FC9D722515CF}"/>
</file>

<file path=customXml/itemProps5.xml><?xml version="1.0" encoding="utf-8"?>
<ds:datastoreItem xmlns:ds="http://schemas.openxmlformats.org/officeDocument/2006/customXml" ds:itemID="{314DABFC-F18C-4A0D-A54A-98BED2F820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ADB2010_Means_weighted</vt:lpstr>
      <vt:lpstr>ADB2013_Mean&amp;Median_Wgt </vt:lpstr>
      <vt:lpstr>Respondent categories</vt:lpstr>
      <vt:lpstr>ADB_2010-2013_KPI Comparison</vt:lpstr>
      <vt:lpstr>'ADB2013_Mean&amp;Median_Wgt '!Print_Area</vt:lpstr>
      <vt:lpstr>'ADB2013_Mean&amp;Median_Wgt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2015-08-12T07:46:33Z</cp:lastPrinted>
  <dcterms:created xsi:type="dcterms:W3CDTF">2012-02-03T13:59:24Z</dcterms:created>
  <dcterms:modified xsi:type="dcterms:W3CDTF">2015-09-24T10:05:43Z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0x0101008B4DD370EC31429186F3AD49F0D3098F2C003A8F2DB97F41E849955716B8D3224C96003D90526C6A6879419A5BED16ACE1CD5D</vt:lpwstr>
  </property>
  <property fmtid="{D5CDD505-2E9C-101B-9397-08002B2CF9AE}" pid="3" name="OECDHorizontalProjects">
    <vt:lpwstr/>
  </property>
  <property fmtid="{D5CDD505-2E9C-101B-9397-08002B2CF9AE}" pid="4" name="OECDProjectOwnerStructure">
    <vt:lpwstr/>
  </property>
  <property fmtid="{D5CDD505-2E9C-101B-9397-08002B2CF9AE}" pid="5" name="OECDTopic">
    <vt:lpwstr>285;#MOPAN|162323dd-9fb4-4ce2-a296-a260e958d3fb</vt:lpwstr>
  </property>
  <property fmtid="{D5CDD505-2E9C-101B-9397-08002B2CF9AE}" pid="6" name="OECDCountry">
    <vt:lpwstr/>
  </property>
  <property fmtid="{D5CDD505-2E9C-101B-9397-08002B2CF9AE}" pid="7" name="OECDCommittee">
    <vt:lpwstr/>
  </property>
  <property fmtid="{D5CDD505-2E9C-101B-9397-08002B2CF9AE}" pid="8" name="DocumentSetDescription">
    <vt:lpwstr/>
  </property>
  <property fmtid="{D5CDD505-2E9C-101B-9397-08002B2CF9AE}" pid="9" name="OECDPWB">
    <vt:lpwstr>273;#5.1.4.3 Multilateral Organisation Performance Assessment Network (MOPAN)|1d7a4f1f-80a5-497f-87ef-d19cb350a932</vt:lpwstr>
  </property>
  <property fmtid="{D5CDD505-2E9C-101B-9397-08002B2CF9AE}" pid="10" name="OECDProjectPageLink">
    <vt:lpwstr>2729</vt:lpwstr>
  </property>
  <property fmtid="{D5CDD505-2E9C-101B-9397-08002B2CF9AE}" pid="11" name="OECDKeywords">
    <vt:lpwstr/>
  </property>
</Properties>
</file>